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71.111\обмен\УТОЧНЕНИЕ БЮДЖЕТА\2014 год\октябрь\расходы октябрь\"/>
    </mc:Choice>
  </mc:AlternateContent>
  <bookViews>
    <workbookView xWindow="0" yWindow="0" windowWidth="24000" windowHeight="9135"/>
  </bookViews>
  <sheets>
    <sheet name="1-й год" sheetId="1" r:id="rId1"/>
  </sheets>
  <definedNames>
    <definedName name="_xlnm.Print_Titles" localSheetId="0">'1-й год'!$10:$10</definedName>
  </definedNames>
  <calcPr calcId="152511"/>
</workbook>
</file>

<file path=xl/calcChain.xml><?xml version="1.0" encoding="utf-8"?>
<calcChain xmlns="http://schemas.openxmlformats.org/spreadsheetml/2006/main">
  <c r="U78" i="1" l="1"/>
  <c r="U77" i="1"/>
  <c r="U31" i="1"/>
  <c r="U52" i="1"/>
</calcChain>
</file>

<file path=xl/sharedStrings.xml><?xml version="1.0" encoding="utf-8"?>
<sst xmlns="http://schemas.openxmlformats.org/spreadsheetml/2006/main" count="1318" uniqueCount="190">
  <si>
    <t>к решению Октябрьского районного</t>
  </si>
  <si>
    <t>Совета народных депутатов</t>
  </si>
  <si>
    <t xml:space="preserve"> (тыс. руб.)</t>
  </si>
  <si>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</si>
  <si>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</si>
  <si>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</si>
  <si>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</si>
  <si>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</si>
  <si>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</si>
  <si>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</si>
  <si>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</si>
  <si>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</si>
  <si>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</si>
  <si>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</si>
  <si>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</si>
  <si>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</si>
  <si>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</si>
  <si>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</si>
  <si>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</si>
  <si>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77 7 0771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</si>
  <si>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</si>
  <si>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</si>
  <si>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</si>
  <si>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77 7 0772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</si>
  <si>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</si>
  <si>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</si>
  <si>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</si>
  <si>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</si>
  <si>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77 7 0774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</si>
  <si>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</si>
  <si>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</si>
  <si>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</si>
  <si>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</si>
  <si>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77 7 0773</t>
  </si>
  <si>
    <t>Резервные фонды</t>
  </si>
  <si>
    <t>11</t>
  </si>
  <si>
    <t>77 7 0776</t>
  </si>
  <si>
    <t>Другие общегосударственные вопросы</t>
  </si>
  <si>
    <t>13</t>
  </si>
  <si>
    <t>10 0 1001</t>
  </si>
  <si>
    <t>11 0 1102</t>
  </si>
  <si>
    <t>12 0 1201</t>
  </si>
  <si>
    <t>Социальное обеспечение и иные выплаты населению</t>
  </si>
  <si>
    <t>300</t>
  </si>
  <si>
    <t>77 7 0777</t>
  </si>
  <si>
    <t>77 7 0778</t>
  </si>
  <si>
    <t>77 7 0779</t>
  </si>
  <si>
    <t>77 7 0780</t>
  </si>
  <si>
    <t>77 7 0781</t>
  </si>
  <si>
    <t>77 7 0782</t>
  </si>
  <si>
    <t>88 8 8707</t>
  </si>
  <si>
    <t>88 8 8843</t>
  </si>
  <si>
    <t>99 9 5027</t>
  </si>
  <si>
    <t>99 9 5898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</si>
  <si>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</si>
  <si>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</si>
  <si>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</si>
  <si>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77 7 0783</t>
  </si>
  <si>
    <t>НАЦИОНАЛЬНАЯ ЭКОНОМИКА</t>
  </si>
  <si>
    <t>Сельское хозяйство и рыболовство</t>
  </si>
  <si>
    <t>05</t>
  </si>
  <si>
    <t>04 0 0401</t>
  </si>
  <si>
    <t>Межбюджетные трансферты</t>
  </si>
  <si>
    <t>500</t>
  </si>
  <si>
    <t>05 0 0501</t>
  </si>
  <si>
    <t>88 8 6970</t>
  </si>
  <si>
    <t>88 8 8724</t>
  </si>
  <si>
    <t>Транспорт</t>
  </si>
  <si>
    <t>08</t>
  </si>
  <si>
    <t>08 0 0801</t>
  </si>
  <si>
    <t>08 0 0802</t>
  </si>
  <si>
    <t>08 0 0804</t>
  </si>
  <si>
    <t>77 7 0875</t>
  </si>
  <si>
    <t>88 8 8759</t>
  </si>
  <si>
    <t>Дорожное хозяйство (дорожные фонды)</t>
  </si>
  <si>
    <t>77 7 0877</t>
  </si>
  <si>
    <t>77 7 7305</t>
  </si>
  <si>
    <t>Другие вопросы в области национальной экономики</t>
  </si>
  <si>
    <t>12</t>
  </si>
  <si>
    <t>09 0 0901</t>
  </si>
  <si>
    <t>21 0 2101</t>
  </si>
  <si>
    <t>88 8 8898</t>
  </si>
  <si>
    <t>ЖИЛИЩНО-КОММУНАЛЬНОЕ ХОЗЯЙСТВО</t>
  </si>
  <si>
    <t>Жилищное хозяйство</t>
  </si>
  <si>
    <t>Капитальные вложения в объекты недвижимого имущества государственной (муниципальной) собственности</t>
  </si>
  <si>
    <t>88 8 9503</t>
  </si>
  <si>
    <t>400</t>
  </si>
  <si>
    <t>88 8 9603</t>
  </si>
  <si>
    <t>Коммунальное хозяйство</t>
  </si>
  <si>
    <t>16 0 1601</t>
  </si>
  <si>
    <t>77 7 0786</t>
  </si>
  <si>
    <t>88 8 8712</t>
  </si>
  <si>
    <t>88 8 8740</t>
  </si>
  <si>
    <t>88 8 8741</t>
  </si>
  <si>
    <t>Другие вопросы в области жилищно-коммунального хозяйства</t>
  </si>
  <si>
    <t>77 7 7501</t>
  </si>
  <si>
    <t>ОБРАЗОВАНИЕ</t>
  </si>
  <si>
    <t>07</t>
  </si>
  <si>
    <t>Дошкольное образование</t>
  </si>
  <si>
    <t>Предоставление субсидий бюджетным, автономным учреждениям и иным некоммерческим организациям</t>
  </si>
  <si>
    <t>13 0 1305</t>
  </si>
  <si>
    <t>600</t>
  </si>
  <si>
    <t>77 7 0787</t>
  </si>
  <si>
    <t>88 8 8751</t>
  </si>
  <si>
    <t>88 8 8845</t>
  </si>
  <si>
    <t>Общее образование</t>
  </si>
  <si>
    <t>13 0 1308</t>
  </si>
  <si>
    <t>15 1 1515</t>
  </si>
  <si>
    <t>77 7 0788</t>
  </si>
  <si>
    <t>77 7 0789</t>
  </si>
  <si>
    <t>88 8 8726</t>
  </si>
  <si>
    <t>Молодежная политика и оздоровление детей</t>
  </si>
  <si>
    <t>13 0 1304</t>
  </si>
  <si>
    <t>15 2 1521</t>
  </si>
  <si>
    <t>15 2 1522</t>
  </si>
  <si>
    <t>15 2 1523</t>
  </si>
  <si>
    <t>15 2 1524</t>
  </si>
  <si>
    <t>15 2 1525</t>
  </si>
  <si>
    <t>15 2 1526</t>
  </si>
  <si>
    <t>15 2 1527</t>
  </si>
  <si>
    <t>15 2 1528</t>
  </si>
  <si>
    <t>88 8 8022</t>
  </si>
  <si>
    <t>88 8 8750</t>
  </si>
  <si>
    <t>Другие вопросы в области образования</t>
  </si>
  <si>
    <t>08 0 0803</t>
  </si>
  <si>
    <t>13 0 1302</t>
  </si>
  <si>
    <t>13 0 1303</t>
  </si>
  <si>
    <t>77 7 0796</t>
  </si>
  <si>
    <t>77 7 0797</t>
  </si>
  <si>
    <t>77 7 0798</t>
  </si>
  <si>
    <t>88 8 8729</t>
  </si>
  <si>
    <t>88 8 8730</t>
  </si>
  <si>
    <t>КУЛЬТУРА, КИНЕМАТОГРАФИЯ</t>
  </si>
  <si>
    <t>Культура</t>
  </si>
  <si>
    <t>15 1 1516</t>
  </si>
  <si>
    <t>77 7 0792</t>
  </si>
  <si>
    <t>77 7 0793</t>
  </si>
  <si>
    <t>77 7 0794</t>
  </si>
  <si>
    <t>77 7 7602</t>
  </si>
  <si>
    <t>77 7 7603</t>
  </si>
  <si>
    <t>99 9 5147</t>
  </si>
  <si>
    <t>99 9 5148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</si>
  <si>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</si>
  <si>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</si>
  <si>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</si>
  <si>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88 8 8736</t>
  </si>
  <si>
    <t>СОЦИАЛЬНАЯ ПОЛИТИКА</t>
  </si>
  <si>
    <t>10</t>
  </si>
  <si>
    <t>Пенсионное обеспечение</t>
  </si>
  <si>
    <t>77 7 0799</t>
  </si>
  <si>
    <t>Социальное обеспечение населения</t>
  </si>
  <si>
    <t>01 0 0101</t>
  </si>
  <si>
    <t>01 0 0102</t>
  </si>
  <si>
    <t>03 0 0301</t>
  </si>
  <si>
    <t>77 7 7502</t>
  </si>
  <si>
    <t>88 8 8719</t>
  </si>
  <si>
    <t>88 8 8737</t>
  </si>
  <si>
    <t>88 8 8814</t>
  </si>
  <si>
    <t>99 9 5018</t>
  </si>
  <si>
    <t>Охрана семьи и детства</t>
  </si>
  <si>
    <t>88 8 1102</t>
  </si>
  <si>
    <t>88 8 7007</t>
  </si>
  <si>
    <t>88 8 8725</t>
  </si>
  <si>
    <t>88 8 8731</t>
  </si>
  <si>
    <t>88 8 8732</t>
  </si>
  <si>
    <t>99 9 5082</t>
  </si>
  <si>
    <t>Другие вопросы в области социальной политики</t>
  </si>
  <si>
    <t>77 7 7101</t>
  </si>
  <si>
    <t>ФИЗИЧЕСКАЯ КУЛЬТУРА И СПОРТ</t>
  </si>
  <si>
    <t>Массовый спорт</t>
  </si>
  <si>
    <t>14 0 1401</t>
  </si>
  <si>
    <t>СРЕДСТВА МАССОВОЙ ИНФОРМАЦИИ</t>
  </si>
  <si>
    <t>Другие вопросы в области средств массовой информации</t>
  </si>
  <si>
    <t>77 7 0795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</si>
  <si>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</si>
  <si>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</si>
  <si>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</si>
  <si>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77 7 0775</t>
  </si>
  <si>
    <t>700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</si>
  <si>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</si>
  <si>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</si>
  <si>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</si>
  <si>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77 7 7201</t>
  </si>
  <si>
    <t>Прочие межбюджетные трансферты общего характера</t>
  </si>
  <si>
    <t>77 7 7301</t>
  </si>
  <si>
    <t>77 7 7307</t>
  </si>
  <si>
    <t>Всего</t>
  </si>
  <si>
    <t xml:space="preserve">Распределение бюджетных ассигнований  по разделам, подразделам, целевым статьям и группам видов расходов классификации расходов районного бюджета на 2014 год </t>
  </si>
  <si>
    <t>Приложение № 3</t>
  </si>
  <si>
    <t>от "___" ___________ 2014г. 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</si>
</sst>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sz val="10"/>
      <color indexed="8"/>
      <name val="MS Sans Serif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vertical="center"/>
    </xf>
    <xf numFmtId="49" fontId="6" fillId="2" borderId="4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vertical="center"/>
    </xf>
    <xf numFmtId="49" fontId="6" fillId="2" borderId="4" xfId="0" applyNumberFormat="1" applyFont="1" applyFill="1" applyBorder="1" applyAlignment="1">
      <alignment horizontal="justify" vertical="center" wrapText="1"/>
    </xf>
    <xf numFmtId="165" fontId="6" fillId="2" borderId="4" xfId="0" applyNumberFormat="1" applyFont="1" applyFill="1" applyBorder="1" applyAlignment="1">
      <alignment horizontal="right"/>
    </xf>
    <xf numFmtId="49" fontId="2" fillId="2" borderId="4" xfId="0" applyNumberFormat="1" applyFont="1" applyFill="1" applyBorder="1" applyAlignment="1">
      <alignment horizontal="justify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04"/>
  <sheetViews>
    <sheetView showGridLines="0" tabSelected="1" view="pageBreakPreview" topLeftCell="A87" zoomScale="60" zoomScaleNormal="100" workbookViewId="0">
      <selection activeCell="C82" sqref="C82"/>
    </sheetView>
  </sheetViews>
  <sheetFormatPr defaultRowHeight="10.15" customHeight="1" x14ac:dyDescent="0.25"/>
  <cols>
    <col min="1" max="1" width="44.42578125" customWidth="1"/>
    <col min="2" max="3" width="12.7109375" customWidth="1"/>
    <col min="4" max="4" width="16.7109375" customWidth="1"/>
    <col min="5" max="18" width="0" hidden="1"/>
    <col min="19" max="19" width="12.7109375" customWidth="1"/>
    <col min="20" max="20" width="0" hidden="1"/>
    <col min="21" max="21" width="38" customWidth="1"/>
    <col min="22" max="24" width="0" hidden="1"/>
  </cols>
  <sheetData>
    <row r="1" spans="1:24" ht="15.4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2" t="s">
        <v>188</v>
      </c>
      <c r="V1" s="2"/>
      <c r="W1" s="2"/>
      <c r="X1" s="2"/>
    </row>
    <row r="2" spans="1:24" ht="15.4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2" t="s">
        <v>0</v>
      </c>
      <c r="V2" s="2"/>
      <c r="W2" s="2"/>
      <c r="X2" s="2"/>
    </row>
    <row r="3" spans="1:24" ht="15.4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2" t="s">
        <v>1</v>
      </c>
      <c r="V3" s="2"/>
      <c r="W3" s="2"/>
      <c r="X3" s="2"/>
    </row>
    <row r="4" spans="1:24" ht="24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2" t="s">
        <v>189</v>
      </c>
      <c r="V4" s="2"/>
      <c r="W4" s="2"/>
      <c r="X4" s="2"/>
    </row>
    <row r="5" spans="1:24" ht="65.099999999999994" customHeight="1" x14ac:dyDescent="0.25">
      <c r="A5" s="13" t="s">
        <v>187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</row>
    <row r="6" spans="1:24" ht="15" x14ac:dyDescent="0.25"/>
    <row r="7" spans="1:24" ht="21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 t="s">
        <v>2</v>
      </c>
      <c r="V7" s="3"/>
      <c r="W7" s="3"/>
      <c r="X7" s="3"/>
    </row>
    <row r="8" spans="1:24" ht="15" x14ac:dyDescent="0.25">
      <c r="A8" s="14" t="s">
        <v>12</v>
      </c>
      <c r="B8" s="14" t="s">
        <v>8</v>
      </c>
      <c r="C8" s="14" t="s">
        <v>9</v>
      </c>
      <c r="D8" s="14" t="s">
        <v>10</v>
      </c>
      <c r="E8" s="14" t="s">
        <v>10</v>
      </c>
      <c r="F8" s="14" t="s">
        <v>10</v>
      </c>
      <c r="G8" s="14" t="s">
        <v>10</v>
      </c>
      <c r="H8" s="14" t="s">
        <v>10</v>
      </c>
      <c r="I8" s="14" t="s">
        <v>10</v>
      </c>
      <c r="J8" s="14" t="s">
        <v>10</v>
      </c>
      <c r="K8" s="14" t="s">
        <v>10</v>
      </c>
      <c r="L8" s="14" t="s">
        <v>10</v>
      </c>
      <c r="M8" s="14" t="s">
        <v>10</v>
      </c>
      <c r="N8" s="14" t="s">
        <v>10</v>
      </c>
      <c r="O8" s="14" t="s">
        <v>10</v>
      </c>
      <c r="P8" s="14" t="s">
        <v>10</v>
      </c>
      <c r="Q8" s="14" t="s">
        <v>10</v>
      </c>
      <c r="R8" s="14" t="s">
        <v>10</v>
      </c>
      <c r="S8" s="14" t="s">
        <v>11</v>
      </c>
      <c r="T8" s="14" t="s">
        <v>12</v>
      </c>
      <c r="U8" s="14" t="s">
        <v>3</v>
      </c>
      <c r="V8" s="16" t="s">
        <v>3</v>
      </c>
      <c r="W8" s="16" t="s">
        <v>3</v>
      </c>
      <c r="X8" s="15" t="s">
        <v>12</v>
      </c>
    </row>
    <row r="9" spans="1:24" ht="15" x14ac:dyDescent="0.25">
      <c r="A9" s="14"/>
      <c r="B9" s="14" t="s">
        <v>4</v>
      </c>
      <c r="C9" s="14" t="s">
        <v>5</v>
      </c>
      <c r="D9" s="14" t="s">
        <v>6</v>
      </c>
      <c r="E9" s="14" t="s">
        <v>6</v>
      </c>
      <c r="F9" s="14" t="s">
        <v>6</v>
      </c>
      <c r="G9" s="14" t="s">
        <v>6</v>
      </c>
      <c r="H9" s="14" t="s">
        <v>6</v>
      </c>
      <c r="I9" s="14" t="s">
        <v>6</v>
      </c>
      <c r="J9" s="14" t="s">
        <v>6</v>
      </c>
      <c r="K9" s="14" t="s">
        <v>6</v>
      </c>
      <c r="L9" s="14" t="s">
        <v>6</v>
      </c>
      <c r="M9" s="14" t="s">
        <v>6</v>
      </c>
      <c r="N9" s="14" t="s">
        <v>6</v>
      </c>
      <c r="O9" s="14" t="s">
        <v>6</v>
      </c>
      <c r="P9" s="14" t="s">
        <v>6</v>
      </c>
      <c r="Q9" s="14" t="s">
        <v>6</v>
      </c>
      <c r="R9" s="14" t="s">
        <v>6</v>
      </c>
      <c r="S9" s="14" t="s">
        <v>7</v>
      </c>
      <c r="T9" s="14"/>
      <c r="U9" s="14"/>
      <c r="V9" s="16"/>
      <c r="W9" s="16"/>
      <c r="X9" s="15"/>
    </row>
    <row r="10" spans="1:24" ht="15" hidden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4"/>
      <c r="W10" s="4"/>
      <c r="X10" s="4"/>
    </row>
    <row r="11" spans="1:24" ht="37.15" customHeight="1" x14ac:dyDescent="0.25">
      <c r="A11" s="7" t="s">
        <v>13</v>
      </c>
      <c r="B11" s="5" t="s">
        <v>14</v>
      </c>
      <c r="C11" s="5" t="s">
        <v>15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7" t="s">
        <v>13</v>
      </c>
      <c r="U11" s="8">
        <v>48635.9</v>
      </c>
      <c r="V11" s="8">
        <v>41602.300000000003</v>
      </c>
      <c r="W11" s="8">
        <v>41623.9</v>
      </c>
      <c r="X11" s="7" t="s">
        <v>13</v>
      </c>
    </row>
    <row r="12" spans="1:24" ht="74.45" customHeight="1" x14ac:dyDescent="0.25">
      <c r="A12" s="9" t="s">
        <v>16</v>
      </c>
      <c r="B12" s="10" t="s">
        <v>14</v>
      </c>
      <c r="C12" s="10" t="s">
        <v>17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9" t="s">
        <v>16</v>
      </c>
      <c r="U12" s="11">
        <v>1296.7</v>
      </c>
      <c r="V12" s="11">
        <v>1248.5</v>
      </c>
      <c r="W12" s="11">
        <v>1248.5</v>
      </c>
      <c r="X12" s="9" t="s">
        <v>16</v>
      </c>
    </row>
    <row r="13" spans="1:24" ht="130.35" customHeight="1" x14ac:dyDescent="0.25">
      <c r="A13" s="9" t="s">
        <v>18</v>
      </c>
      <c r="B13" s="10" t="s">
        <v>14</v>
      </c>
      <c r="C13" s="10" t="s">
        <v>17</v>
      </c>
      <c r="D13" s="10" t="s">
        <v>19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 t="s">
        <v>20</v>
      </c>
      <c r="T13" s="9" t="s">
        <v>18</v>
      </c>
      <c r="U13" s="11">
        <v>1296.7</v>
      </c>
      <c r="V13" s="11">
        <v>1248.5</v>
      </c>
      <c r="W13" s="11">
        <v>1248.5</v>
      </c>
      <c r="X13" s="9" t="s">
        <v>18</v>
      </c>
    </row>
    <row r="14" spans="1:24" ht="93" customHeight="1" x14ac:dyDescent="0.25">
      <c r="A14" s="9" t="s">
        <v>21</v>
      </c>
      <c r="B14" s="10" t="s">
        <v>14</v>
      </c>
      <c r="C14" s="10" t="s">
        <v>22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9" t="s">
        <v>21</v>
      </c>
      <c r="U14" s="11">
        <v>3084</v>
      </c>
      <c r="V14" s="11">
        <v>3036.8</v>
      </c>
      <c r="W14" s="11">
        <v>3036.8</v>
      </c>
      <c r="X14" s="9" t="s">
        <v>21</v>
      </c>
    </row>
    <row r="15" spans="1:24" ht="130.35" customHeight="1" x14ac:dyDescent="0.25">
      <c r="A15" s="9" t="s">
        <v>18</v>
      </c>
      <c r="B15" s="10" t="s">
        <v>14</v>
      </c>
      <c r="C15" s="10" t="s">
        <v>22</v>
      </c>
      <c r="D15" s="10" t="s">
        <v>23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 t="s">
        <v>20</v>
      </c>
      <c r="T15" s="9" t="s">
        <v>18</v>
      </c>
      <c r="U15" s="11">
        <v>1626.3</v>
      </c>
      <c r="V15" s="11">
        <v>1623.3</v>
      </c>
      <c r="W15" s="11">
        <v>1623.3</v>
      </c>
      <c r="X15" s="9" t="s">
        <v>18</v>
      </c>
    </row>
    <row r="16" spans="1:24" ht="55.9" customHeight="1" x14ac:dyDescent="0.25">
      <c r="A16" s="9" t="s">
        <v>24</v>
      </c>
      <c r="B16" s="10" t="s">
        <v>14</v>
      </c>
      <c r="C16" s="10" t="s">
        <v>22</v>
      </c>
      <c r="D16" s="10" t="s">
        <v>23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 t="s">
        <v>25</v>
      </c>
      <c r="T16" s="9" t="s">
        <v>24</v>
      </c>
      <c r="U16" s="11">
        <v>246</v>
      </c>
      <c r="V16" s="11">
        <v>246</v>
      </c>
      <c r="W16" s="11">
        <v>246</v>
      </c>
      <c r="X16" s="9" t="s">
        <v>24</v>
      </c>
    </row>
    <row r="17" spans="1:24" ht="18.600000000000001" customHeight="1" x14ac:dyDescent="0.25">
      <c r="A17" s="9" t="s">
        <v>26</v>
      </c>
      <c r="B17" s="10" t="s">
        <v>14</v>
      </c>
      <c r="C17" s="10" t="s">
        <v>22</v>
      </c>
      <c r="D17" s="10" t="s">
        <v>23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 t="s">
        <v>27</v>
      </c>
      <c r="T17" s="9" t="s">
        <v>26</v>
      </c>
      <c r="U17" s="11">
        <v>2.2999999999999998</v>
      </c>
      <c r="V17" s="11">
        <v>2.2999999999999998</v>
      </c>
      <c r="W17" s="11">
        <v>2.2999999999999998</v>
      </c>
      <c r="X17" s="9" t="s">
        <v>26</v>
      </c>
    </row>
    <row r="18" spans="1:24" ht="130.35" customHeight="1" x14ac:dyDescent="0.25">
      <c r="A18" s="9" t="s">
        <v>18</v>
      </c>
      <c r="B18" s="10" t="s">
        <v>14</v>
      </c>
      <c r="C18" s="10" t="s">
        <v>22</v>
      </c>
      <c r="D18" s="10" t="s">
        <v>28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 t="s">
        <v>20</v>
      </c>
      <c r="T18" s="9" t="s">
        <v>18</v>
      </c>
      <c r="U18" s="11">
        <v>1209.4000000000001</v>
      </c>
      <c r="V18" s="11">
        <v>1165.0999999999999</v>
      </c>
      <c r="W18" s="11">
        <v>1165.0999999999999</v>
      </c>
      <c r="X18" s="9" t="s">
        <v>18</v>
      </c>
    </row>
    <row r="19" spans="1:24" ht="111.75" customHeight="1" x14ac:dyDescent="0.25">
      <c r="A19" s="9" t="s">
        <v>29</v>
      </c>
      <c r="B19" s="10" t="s">
        <v>14</v>
      </c>
      <c r="C19" s="10" t="s">
        <v>30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9" t="s">
        <v>29</v>
      </c>
      <c r="U19" s="11">
        <v>23011.200000000001</v>
      </c>
      <c r="V19" s="11">
        <v>23200.1</v>
      </c>
      <c r="W19" s="11">
        <v>23200.1</v>
      </c>
      <c r="X19" s="9" t="s">
        <v>29</v>
      </c>
    </row>
    <row r="20" spans="1:24" ht="130.35" customHeight="1" x14ac:dyDescent="0.25">
      <c r="A20" s="9" t="s">
        <v>18</v>
      </c>
      <c r="B20" s="10" t="s">
        <v>14</v>
      </c>
      <c r="C20" s="10" t="s">
        <v>30</v>
      </c>
      <c r="D20" s="10" t="s">
        <v>23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 t="s">
        <v>20</v>
      </c>
      <c r="T20" s="9" t="s">
        <v>18</v>
      </c>
      <c r="U20" s="11">
        <v>17823.400000000001</v>
      </c>
      <c r="V20" s="11">
        <v>17734</v>
      </c>
      <c r="W20" s="11">
        <v>17734</v>
      </c>
      <c r="X20" s="9" t="s">
        <v>18</v>
      </c>
    </row>
    <row r="21" spans="1:24" ht="55.9" customHeight="1" x14ac:dyDescent="0.25">
      <c r="A21" s="9" t="s">
        <v>24</v>
      </c>
      <c r="B21" s="10" t="s">
        <v>14</v>
      </c>
      <c r="C21" s="10" t="s">
        <v>30</v>
      </c>
      <c r="D21" s="10" t="s">
        <v>23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25</v>
      </c>
      <c r="T21" s="9" t="s">
        <v>24</v>
      </c>
      <c r="U21" s="11">
        <v>5065.8</v>
      </c>
      <c r="V21" s="11">
        <v>5344.1</v>
      </c>
      <c r="W21" s="11">
        <v>5344.1</v>
      </c>
      <c r="X21" s="9" t="s">
        <v>24</v>
      </c>
    </row>
    <row r="22" spans="1:24" ht="18.600000000000001" customHeight="1" x14ac:dyDescent="0.25">
      <c r="A22" s="9" t="s">
        <v>26</v>
      </c>
      <c r="B22" s="10" t="s">
        <v>14</v>
      </c>
      <c r="C22" s="10" t="s">
        <v>30</v>
      </c>
      <c r="D22" s="10" t="s">
        <v>23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 t="s">
        <v>27</v>
      </c>
      <c r="T22" s="9" t="s">
        <v>26</v>
      </c>
      <c r="U22" s="11">
        <v>122</v>
      </c>
      <c r="V22" s="11">
        <v>122</v>
      </c>
      <c r="W22" s="11">
        <v>122</v>
      </c>
      <c r="X22" s="9" t="s">
        <v>26</v>
      </c>
    </row>
    <row r="23" spans="1:24" ht="93" customHeight="1" x14ac:dyDescent="0.25">
      <c r="A23" s="9" t="s">
        <v>31</v>
      </c>
      <c r="B23" s="10" t="s">
        <v>14</v>
      </c>
      <c r="C23" s="10" t="s">
        <v>32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9" t="s">
        <v>31</v>
      </c>
      <c r="U23" s="11">
        <v>8192.7999999999993</v>
      </c>
      <c r="V23" s="11">
        <v>7907.3</v>
      </c>
      <c r="W23" s="11">
        <v>7907.3</v>
      </c>
      <c r="X23" s="9" t="s">
        <v>31</v>
      </c>
    </row>
    <row r="24" spans="1:24" ht="130.35" customHeight="1" x14ac:dyDescent="0.25">
      <c r="A24" s="9" t="s">
        <v>18</v>
      </c>
      <c r="B24" s="10" t="s">
        <v>14</v>
      </c>
      <c r="C24" s="10" t="s">
        <v>32</v>
      </c>
      <c r="D24" s="10" t="s">
        <v>23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 t="s">
        <v>20</v>
      </c>
      <c r="T24" s="9" t="s">
        <v>18</v>
      </c>
      <c r="U24" s="11">
        <v>6289.5</v>
      </c>
      <c r="V24" s="11">
        <v>6065.4</v>
      </c>
      <c r="W24" s="11">
        <v>6065.4</v>
      </c>
      <c r="X24" s="9" t="s">
        <v>18</v>
      </c>
    </row>
    <row r="25" spans="1:24" ht="55.9" customHeight="1" x14ac:dyDescent="0.25">
      <c r="A25" s="9" t="s">
        <v>24</v>
      </c>
      <c r="B25" s="10" t="s">
        <v>14</v>
      </c>
      <c r="C25" s="10" t="s">
        <v>32</v>
      </c>
      <c r="D25" s="10" t="s">
        <v>23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25</v>
      </c>
      <c r="T25" s="9" t="s">
        <v>24</v>
      </c>
      <c r="U25" s="11">
        <v>817.4</v>
      </c>
      <c r="V25" s="11">
        <v>775.8</v>
      </c>
      <c r="W25" s="11">
        <v>775.8</v>
      </c>
      <c r="X25" s="9" t="s">
        <v>24</v>
      </c>
    </row>
    <row r="26" spans="1:24" ht="18.600000000000001" customHeight="1" x14ac:dyDescent="0.25">
      <c r="A26" s="9" t="s">
        <v>26</v>
      </c>
      <c r="B26" s="10" t="s">
        <v>14</v>
      </c>
      <c r="C26" s="10" t="s">
        <v>32</v>
      </c>
      <c r="D26" s="10" t="s">
        <v>23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 t="s">
        <v>27</v>
      </c>
      <c r="T26" s="9" t="s">
        <v>26</v>
      </c>
      <c r="U26" s="11">
        <v>0.2</v>
      </c>
      <c r="V26" s="11">
        <v>0.2</v>
      </c>
      <c r="W26" s="11">
        <v>0.2</v>
      </c>
      <c r="X26" s="9" t="s">
        <v>26</v>
      </c>
    </row>
    <row r="27" spans="1:24" ht="130.35" customHeight="1" x14ac:dyDescent="0.25">
      <c r="A27" s="9" t="s">
        <v>18</v>
      </c>
      <c r="B27" s="10" t="s">
        <v>14</v>
      </c>
      <c r="C27" s="10" t="s">
        <v>32</v>
      </c>
      <c r="D27" s="10" t="s">
        <v>33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 t="s">
        <v>20</v>
      </c>
      <c r="T27" s="9" t="s">
        <v>18</v>
      </c>
      <c r="U27" s="11">
        <v>921</v>
      </c>
      <c r="V27" s="11">
        <v>901.4</v>
      </c>
      <c r="W27" s="11">
        <v>901.4</v>
      </c>
      <c r="X27" s="9" t="s">
        <v>18</v>
      </c>
    </row>
    <row r="28" spans="1:24" ht="55.9" customHeight="1" x14ac:dyDescent="0.25">
      <c r="A28" s="9" t="s">
        <v>24</v>
      </c>
      <c r="B28" s="10" t="s">
        <v>14</v>
      </c>
      <c r="C28" s="10" t="s">
        <v>32</v>
      </c>
      <c r="D28" s="10" t="s">
        <v>33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 t="s">
        <v>25</v>
      </c>
      <c r="T28" s="9" t="s">
        <v>24</v>
      </c>
      <c r="U28" s="11">
        <v>164.6</v>
      </c>
      <c r="V28" s="11">
        <v>164.6</v>
      </c>
      <c r="W28" s="11">
        <v>164.6</v>
      </c>
      <c r="X28" s="9" t="s">
        <v>24</v>
      </c>
    </row>
    <row r="29" spans="1:24" ht="18.600000000000001" customHeight="1" x14ac:dyDescent="0.25">
      <c r="A29" s="9" t="s">
        <v>34</v>
      </c>
      <c r="B29" s="10" t="s">
        <v>14</v>
      </c>
      <c r="C29" s="10" t="s">
        <v>35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9" t="s">
        <v>34</v>
      </c>
      <c r="U29" s="11">
        <v>340.2</v>
      </c>
      <c r="V29" s="11">
        <v>500</v>
      </c>
      <c r="W29" s="11">
        <v>500</v>
      </c>
      <c r="X29" s="9" t="s">
        <v>34</v>
      </c>
    </row>
    <row r="30" spans="1:24" ht="18.600000000000001" customHeight="1" x14ac:dyDescent="0.25">
      <c r="A30" s="9" t="s">
        <v>26</v>
      </c>
      <c r="B30" s="10" t="s">
        <v>14</v>
      </c>
      <c r="C30" s="10" t="s">
        <v>35</v>
      </c>
      <c r="D30" s="10" t="s">
        <v>36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27</v>
      </c>
      <c r="T30" s="9" t="s">
        <v>26</v>
      </c>
      <c r="U30" s="11">
        <v>340.2</v>
      </c>
      <c r="V30" s="11">
        <v>500</v>
      </c>
      <c r="W30" s="11">
        <v>500</v>
      </c>
      <c r="X30" s="9" t="s">
        <v>26</v>
      </c>
    </row>
    <row r="31" spans="1:24" ht="37.15" customHeight="1" x14ac:dyDescent="0.25">
      <c r="A31" s="9" t="s">
        <v>37</v>
      </c>
      <c r="B31" s="10" t="s">
        <v>14</v>
      </c>
      <c r="C31" s="10" t="s">
        <v>38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9" t="s">
        <v>37</v>
      </c>
      <c r="U31" s="11">
        <f>12711.1-283.5</f>
        <v>12427.6</v>
      </c>
      <c r="V31" s="11">
        <v>5709.6</v>
      </c>
      <c r="W31" s="11">
        <v>5709.6</v>
      </c>
      <c r="X31" s="9" t="s">
        <v>37</v>
      </c>
    </row>
    <row r="32" spans="1:24" ht="55.9" customHeight="1" x14ac:dyDescent="0.25">
      <c r="A32" s="9" t="s">
        <v>24</v>
      </c>
      <c r="B32" s="10" t="s">
        <v>14</v>
      </c>
      <c r="C32" s="10" t="s">
        <v>38</v>
      </c>
      <c r="D32" s="10" t="s">
        <v>39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25</v>
      </c>
      <c r="T32" s="9" t="s">
        <v>24</v>
      </c>
      <c r="U32" s="11">
        <v>49.7</v>
      </c>
      <c r="V32" s="11"/>
      <c r="W32" s="11"/>
      <c r="X32" s="9" t="s">
        <v>24</v>
      </c>
    </row>
    <row r="33" spans="1:24" ht="55.9" customHeight="1" x14ac:dyDescent="0.25">
      <c r="A33" s="9" t="s">
        <v>24</v>
      </c>
      <c r="B33" s="10" t="s">
        <v>14</v>
      </c>
      <c r="C33" s="10" t="s">
        <v>38</v>
      </c>
      <c r="D33" s="10" t="s">
        <v>40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 t="s">
        <v>25</v>
      </c>
      <c r="T33" s="9" t="s">
        <v>24</v>
      </c>
      <c r="U33" s="11">
        <v>1</v>
      </c>
      <c r="V33" s="11"/>
      <c r="W33" s="11"/>
      <c r="X33" s="9" t="s">
        <v>24</v>
      </c>
    </row>
    <row r="34" spans="1:24" ht="55.9" customHeight="1" x14ac:dyDescent="0.25">
      <c r="A34" s="9" t="s">
        <v>24</v>
      </c>
      <c r="B34" s="10" t="s">
        <v>14</v>
      </c>
      <c r="C34" s="10" t="s">
        <v>38</v>
      </c>
      <c r="D34" s="10" t="s">
        <v>41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 t="s">
        <v>25</v>
      </c>
      <c r="T34" s="9" t="s">
        <v>24</v>
      </c>
      <c r="U34" s="11">
        <v>75</v>
      </c>
      <c r="V34" s="11"/>
      <c r="W34" s="11"/>
      <c r="X34" s="9" t="s">
        <v>24</v>
      </c>
    </row>
    <row r="35" spans="1:24" ht="130.35" customHeight="1" x14ac:dyDescent="0.25">
      <c r="A35" s="9" t="s">
        <v>18</v>
      </c>
      <c r="B35" s="10" t="s">
        <v>14</v>
      </c>
      <c r="C35" s="10" t="s">
        <v>38</v>
      </c>
      <c r="D35" s="10" t="s">
        <v>23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 t="s">
        <v>20</v>
      </c>
      <c r="T35" s="9" t="s">
        <v>18</v>
      </c>
      <c r="U35" s="11">
        <v>2517.1999999999998</v>
      </c>
      <c r="V35" s="11">
        <v>2093.6</v>
      </c>
      <c r="W35" s="11">
        <v>2093.6</v>
      </c>
      <c r="X35" s="9" t="s">
        <v>18</v>
      </c>
    </row>
    <row r="36" spans="1:24" ht="55.9" customHeight="1" x14ac:dyDescent="0.25">
      <c r="A36" s="9" t="s">
        <v>24</v>
      </c>
      <c r="B36" s="10" t="s">
        <v>14</v>
      </c>
      <c r="C36" s="10" t="s">
        <v>38</v>
      </c>
      <c r="D36" s="10" t="s">
        <v>23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 t="s">
        <v>25</v>
      </c>
      <c r="T36" s="9" t="s">
        <v>24</v>
      </c>
      <c r="U36" s="11">
        <v>409.4</v>
      </c>
      <c r="V36" s="11">
        <v>399.6</v>
      </c>
      <c r="W36" s="11">
        <v>399.6</v>
      </c>
      <c r="X36" s="9" t="s">
        <v>24</v>
      </c>
    </row>
    <row r="37" spans="1:24" ht="18.600000000000001" customHeight="1" x14ac:dyDescent="0.25">
      <c r="A37" s="9" t="s">
        <v>26</v>
      </c>
      <c r="B37" s="10" t="s">
        <v>14</v>
      </c>
      <c r="C37" s="10" t="s">
        <v>38</v>
      </c>
      <c r="D37" s="10" t="s">
        <v>23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 t="s">
        <v>27</v>
      </c>
      <c r="T37" s="9" t="s">
        <v>26</v>
      </c>
      <c r="U37" s="11">
        <v>94.5</v>
      </c>
      <c r="V37" s="11">
        <v>94.5</v>
      </c>
      <c r="W37" s="11">
        <v>94.5</v>
      </c>
      <c r="X37" s="9" t="s">
        <v>26</v>
      </c>
    </row>
    <row r="38" spans="1:24" ht="55.9" customHeight="1" x14ac:dyDescent="0.25">
      <c r="A38" s="9" t="s">
        <v>24</v>
      </c>
      <c r="B38" s="10" t="s">
        <v>14</v>
      </c>
      <c r="C38" s="10" t="s">
        <v>38</v>
      </c>
      <c r="D38" s="10" t="s">
        <v>36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 t="s">
        <v>25</v>
      </c>
      <c r="T38" s="9" t="s">
        <v>24</v>
      </c>
      <c r="U38" s="11">
        <v>16.399999999999999</v>
      </c>
      <c r="V38" s="11"/>
      <c r="W38" s="11"/>
      <c r="X38" s="9" t="s">
        <v>24</v>
      </c>
    </row>
    <row r="39" spans="1:24" ht="37.15" customHeight="1" x14ac:dyDescent="0.25">
      <c r="A39" s="9" t="s">
        <v>42</v>
      </c>
      <c r="B39" s="10" t="s">
        <v>14</v>
      </c>
      <c r="C39" s="10" t="s">
        <v>38</v>
      </c>
      <c r="D39" s="10" t="s">
        <v>36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 t="s">
        <v>43</v>
      </c>
      <c r="T39" s="9" t="s">
        <v>42</v>
      </c>
      <c r="U39" s="11">
        <v>40</v>
      </c>
      <c r="V39" s="11"/>
      <c r="W39" s="11"/>
      <c r="X39" s="9" t="s">
        <v>42</v>
      </c>
    </row>
    <row r="40" spans="1:24" ht="55.9" customHeight="1" x14ac:dyDescent="0.25">
      <c r="A40" s="9" t="s">
        <v>24</v>
      </c>
      <c r="B40" s="10" t="s">
        <v>14</v>
      </c>
      <c r="C40" s="10" t="s">
        <v>38</v>
      </c>
      <c r="D40" s="10" t="s">
        <v>44</v>
      </c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 t="s">
        <v>25</v>
      </c>
      <c r="T40" s="9" t="s">
        <v>24</v>
      </c>
      <c r="U40" s="11">
        <v>619.6</v>
      </c>
      <c r="V40" s="11">
        <v>142.6</v>
      </c>
      <c r="W40" s="11">
        <v>142.6</v>
      </c>
      <c r="X40" s="9" t="s">
        <v>24</v>
      </c>
    </row>
    <row r="41" spans="1:24" ht="55.9" customHeight="1" x14ac:dyDescent="0.25">
      <c r="A41" s="9" t="s">
        <v>24</v>
      </c>
      <c r="B41" s="10" t="s">
        <v>14</v>
      </c>
      <c r="C41" s="10" t="s">
        <v>38</v>
      </c>
      <c r="D41" s="10" t="s">
        <v>45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 t="s">
        <v>25</v>
      </c>
      <c r="T41" s="9" t="s">
        <v>24</v>
      </c>
      <c r="U41" s="11">
        <v>1698.6</v>
      </c>
      <c r="V41" s="11">
        <v>107</v>
      </c>
      <c r="W41" s="11">
        <v>107</v>
      </c>
      <c r="X41" s="9" t="s">
        <v>24</v>
      </c>
    </row>
    <row r="42" spans="1:24" ht="18.600000000000001" customHeight="1" x14ac:dyDescent="0.25">
      <c r="A42" s="9" t="s">
        <v>26</v>
      </c>
      <c r="B42" s="10" t="s">
        <v>14</v>
      </c>
      <c r="C42" s="10" t="s">
        <v>38</v>
      </c>
      <c r="D42" s="10" t="s">
        <v>46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 t="s">
        <v>27</v>
      </c>
      <c r="T42" s="9" t="s">
        <v>26</v>
      </c>
      <c r="U42" s="11">
        <v>3500</v>
      </c>
      <c r="V42" s="11">
        <v>500</v>
      </c>
      <c r="W42" s="11">
        <v>500</v>
      </c>
      <c r="X42" s="9" t="s">
        <v>26</v>
      </c>
    </row>
    <row r="43" spans="1:24" ht="55.9" customHeight="1" x14ac:dyDescent="0.25">
      <c r="A43" s="9" t="s">
        <v>24</v>
      </c>
      <c r="B43" s="10" t="s">
        <v>14</v>
      </c>
      <c r="C43" s="10" t="s">
        <v>38</v>
      </c>
      <c r="D43" s="10" t="s">
        <v>47</v>
      </c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 t="s">
        <v>25</v>
      </c>
      <c r="T43" s="9" t="s">
        <v>24</v>
      </c>
      <c r="U43" s="11">
        <v>76.8</v>
      </c>
      <c r="V43" s="11">
        <v>80</v>
      </c>
      <c r="W43" s="11">
        <v>80</v>
      </c>
      <c r="X43" s="9" t="s">
        <v>24</v>
      </c>
    </row>
    <row r="44" spans="1:24" ht="55.9" customHeight="1" x14ac:dyDescent="0.25">
      <c r="A44" s="9" t="s">
        <v>24</v>
      </c>
      <c r="B44" s="10" t="s">
        <v>14</v>
      </c>
      <c r="C44" s="10" t="s">
        <v>38</v>
      </c>
      <c r="D44" s="10" t="s">
        <v>48</v>
      </c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 t="s">
        <v>25</v>
      </c>
      <c r="T44" s="9" t="s">
        <v>24</v>
      </c>
      <c r="U44" s="11">
        <v>587.1</v>
      </c>
      <c r="V44" s="11">
        <v>39.5</v>
      </c>
      <c r="W44" s="11">
        <v>39.5</v>
      </c>
      <c r="X44" s="9" t="s">
        <v>24</v>
      </c>
    </row>
    <row r="45" spans="1:24" ht="130.35" customHeight="1" x14ac:dyDescent="0.25">
      <c r="A45" s="9" t="s">
        <v>18</v>
      </c>
      <c r="B45" s="10" t="s">
        <v>14</v>
      </c>
      <c r="C45" s="10" t="s">
        <v>38</v>
      </c>
      <c r="D45" s="10" t="s">
        <v>49</v>
      </c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 t="s">
        <v>20</v>
      </c>
      <c r="T45" s="9" t="s">
        <v>18</v>
      </c>
      <c r="U45" s="11">
        <v>1207.5999999999999</v>
      </c>
      <c r="V45" s="11">
        <v>1192.2</v>
      </c>
      <c r="W45" s="11">
        <v>1192.2</v>
      </c>
      <c r="X45" s="9" t="s">
        <v>18</v>
      </c>
    </row>
    <row r="46" spans="1:24" ht="55.9" customHeight="1" x14ac:dyDescent="0.25">
      <c r="A46" s="9" t="s">
        <v>24</v>
      </c>
      <c r="B46" s="10" t="s">
        <v>14</v>
      </c>
      <c r="C46" s="10" t="s">
        <v>38</v>
      </c>
      <c r="D46" s="10" t="s">
        <v>49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 t="s">
        <v>25</v>
      </c>
      <c r="T46" s="9" t="s">
        <v>24</v>
      </c>
      <c r="U46" s="11">
        <v>93.1</v>
      </c>
      <c r="V46" s="11">
        <v>63.1</v>
      </c>
      <c r="W46" s="11">
        <v>63.1</v>
      </c>
      <c r="X46" s="9" t="s">
        <v>24</v>
      </c>
    </row>
    <row r="47" spans="1:24" ht="130.35" customHeight="1" x14ac:dyDescent="0.25">
      <c r="A47" s="9" t="s">
        <v>18</v>
      </c>
      <c r="B47" s="10" t="s">
        <v>14</v>
      </c>
      <c r="C47" s="10" t="s">
        <v>38</v>
      </c>
      <c r="D47" s="10" t="s">
        <v>50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 t="s">
        <v>20</v>
      </c>
      <c r="T47" s="9" t="s">
        <v>18</v>
      </c>
      <c r="U47" s="11">
        <v>423.9</v>
      </c>
      <c r="V47" s="11">
        <v>423.9</v>
      </c>
      <c r="W47" s="11">
        <v>423.9</v>
      </c>
      <c r="X47" s="9" t="s">
        <v>18</v>
      </c>
    </row>
    <row r="48" spans="1:24" ht="55.9" customHeight="1" x14ac:dyDescent="0.25">
      <c r="A48" s="9" t="s">
        <v>24</v>
      </c>
      <c r="B48" s="10" t="s">
        <v>14</v>
      </c>
      <c r="C48" s="10" t="s">
        <v>38</v>
      </c>
      <c r="D48" s="10" t="s">
        <v>50</v>
      </c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 t="s">
        <v>25</v>
      </c>
      <c r="T48" s="9" t="s">
        <v>24</v>
      </c>
      <c r="U48" s="11">
        <v>58.5</v>
      </c>
      <c r="V48" s="11">
        <v>58.5</v>
      </c>
      <c r="W48" s="11">
        <v>58.5</v>
      </c>
      <c r="X48" s="9" t="s">
        <v>24</v>
      </c>
    </row>
    <row r="49" spans="1:24" ht="130.35" customHeight="1" x14ac:dyDescent="0.25">
      <c r="A49" s="9" t="s">
        <v>18</v>
      </c>
      <c r="B49" s="10" t="s">
        <v>14</v>
      </c>
      <c r="C49" s="10" t="s">
        <v>38</v>
      </c>
      <c r="D49" s="10" t="s">
        <v>51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 t="s">
        <v>20</v>
      </c>
      <c r="T49" s="9" t="s">
        <v>18</v>
      </c>
      <c r="U49" s="11">
        <v>462.3</v>
      </c>
      <c r="V49" s="11">
        <v>462.3</v>
      </c>
      <c r="W49" s="11">
        <v>462.3</v>
      </c>
      <c r="X49" s="9" t="s">
        <v>18</v>
      </c>
    </row>
    <row r="50" spans="1:24" ht="55.9" customHeight="1" x14ac:dyDescent="0.25">
      <c r="A50" s="9" t="s">
        <v>24</v>
      </c>
      <c r="B50" s="10" t="s">
        <v>14</v>
      </c>
      <c r="C50" s="10" t="s">
        <v>38</v>
      </c>
      <c r="D50" s="10" t="s">
        <v>51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 t="s">
        <v>25</v>
      </c>
      <c r="T50" s="9" t="s">
        <v>24</v>
      </c>
      <c r="U50" s="11">
        <v>52.7</v>
      </c>
      <c r="V50" s="11">
        <v>52.7</v>
      </c>
      <c r="W50" s="11">
        <v>52.7</v>
      </c>
      <c r="X50" s="9" t="s">
        <v>24</v>
      </c>
    </row>
    <row r="51" spans="1:24" ht="55.9" customHeight="1" x14ac:dyDescent="0.25">
      <c r="A51" s="9" t="s">
        <v>24</v>
      </c>
      <c r="B51" s="10" t="s">
        <v>14</v>
      </c>
      <c r="C51" s="10" t="s">
        <v>38</v>
      </c>
      <c r="D51" s="10" t="s">
        <v>52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 t="s">
        <v>25</v>
      </c>
      <c r="T51" s="9" t="s">
        <v>24</v>
      </c>
      <c r="U51" s="11">
        <v>75.099999999999994</v>
      </c>
      <c r="V51" s="11"/>
      <c r="W51" s="11"/>
      <c r="X51" s="9" t="s">
        <v>24</v>
      </c>
    </row>
    <row r="52" spans="1:24" ht="55.9" customHeight="1" x14ac:dyDescent="0.25">
      <c r="A52" s="9" t="s">
        <v>24</v>
      </c>
      <c r="B52" s="10" t="s">
        <v>14</v>
      </c>
      <c r="C52" s="10" t="s">
        <v>38</v>
      </c>
      <c r="D52" s="10" t="s">
        <v>53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 t="s">
        <v>25</v>
      </c>
      <c r="T52" s="9" t="s">
        <v>24</v>
      </c>
      <c r="U52" s="11">
        <f>652.6-283.5</f>
        <v>369.1</v>
      </c>
      <c r="V52" s="11"/>
      <c r="W52" s="11"/>
      <c r="X52" s="9" t="s">
        <v>24</v>
      </c>
    </row>
    <row r="53" spans="1:24" ht="55.9" customHeight="1" x14ac:dyDescent="0.25">
      <c r="A53" s="7" t="s">
        <v>54</v>
      </c>
      <c r="B53" s="5" t="s">
        <v>22</v>
      </c>
      <c r="C53" s="5" t="s">
        <v>15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7" t="s">
        <v>54</v>
      </c>
      <c r="U53" s="8">
        <v>625.1</v>
      </c>
      <c r="V53" s="8">
        <v>146.6</v>
      </c>
      <c r="W53" s="8">
        <v>146.6</v>
      </c>
      <c r="X53" s="7" t="s">
        <v>54</v>
      </c>
    </row>
    <row r="54" spans="1:24" ht="74.45" customHeight="1" x14ac:dyDescent="0.25">
      <c r="A54" s="9" t="s">
        <v>55</v>
      </c>
      <c r="B54" s="10" t="s">
        <v>22</v>
      </c>
      <c r="C54" s="10" t="s">
        <v>56</v>
      </c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9" t="s">
        <v>55</v>
      </c>
      <c r="U54" s="11">
        <v>625.1</v>
      </c>
      <c r="V54" s="11">
        <v>146.6</v>
      </c>
      <c r="W54" s="11">
        <v>146.6</v>
      </c>
      <c r="X54" s="9" t="s">
        <v>55</v>
      </c>
    </row>
    <row r="55" spans="1:24" ht="55.9" customHeight="1" x14ac:dyDescent="0.25">
      <c r="A55" s="9" t="s">
        <v>24</v>
      </c>
      <c r="B55" s="10" t="s">
        <v>22</v>
      </c>
      <c r="C55" s="10" t="s">
        <v>56</v>
      </c>
      <c r="D55" s="10" t="s">
        <v>57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 t="s">
        <v>25</v>
      </c>
      <c r="T55" s="9" t="s">
        <v>24</v>
      </c>
      <c r="U55" s="11">
        <v>625.1</v>
      </c>
      <c r="V55" s="11">
        <v>146.6</v>
      </c>
      <c r="W55" s="11">
        <v>146.6</v>
      </c>
      <c r="X55" s="9" t="s">
        <v>24</v>
      </c>
    </row>
    <row r="56" spans="1:24" ht="18.600000000000001" customHeight="1" x14ac:dyDescent="0.25">
      <c r="A56" s="7" t="s">
        <v>58</v>
      </c>
      <c r="B56" s="5" t="s">
        <v>30</v>
      </c>
      <c r="C56" s="5" t="s">
        <v>15</v>
      </c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7" t="s">
        <v>58</v>
      </c>
      <c r="U56" s="8">
        <v>5862</v>
      </c>
      <c r="V56" s="8">
        <v>469.2</v>
      </c>
      <c r="W56" s="8">
        <v>469.2</v>
      </c>
      <c r="X56" s="7" t="s">
        <v>58</v>
      </c>
    </row>
    <row r="57" spans="1:24" ht="18.600000000000001" customHeight="1" x14ac:dyDescent="0.25">
      <c r="A57" s="9" t="s">
        <v>59</v>
      </c>
      <c r="B57" s="10" t="s">
        <v>30</v>
      </c>
      <c r="C57" s="10" t="s">
        <v>60</v>
      </c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9" t="s">
        <v>59</v>
      </c>
      <c r="U57" s="11">
        <v>779.5</v>
      </c>
      <c r="V57" s="11">
        <v>469.2</v>
      </c>
      <c r="W57" s="11">
        <v>469.2</v>
      </c>
      <c r="X57" s="9" t="s">
        <v>59</v>
      </c>
    </row>
    <row r="58" spans="1:24" ht="55.9" customHeight="1" x14ac:dyDescent="0.25">
      <c r="A58" s="9" t="s">
        <v>24</v>
      </c>
      <c r="B58" s="10" t="s">
        <v>30</v>
      </c>
      <c r="C58" s="10" t="s">
        <v>60</v>
      </c>
      <c r="D58" s="10" t="s">
        <v>61</v>
      </c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 t="s">
        <v>25</v>
      </c>
      <c r="T58" s="9" t="s">
        <v>24</v>
      </c>
      <c r="U58" s="11">
        <v>50</v>
      </c>
      <c r="V58" s="11"/>
      <c r="W58" s="11"/>
      <c r="X58" s="9" t="s">
        <v>24</v>
      </c>
    </row>
    <row r="59" spans="1:24" ht="18.600000000000001" customHeight="1" x14ac:dyDescent="0.25">
      <c r="A59" s="9" t="s">
        <v>62</v>
      </c>
      <c r="B59" s="10" t="s">
        <v>30</v>
      </c>
      <c r="C59" s="10" t="s">
        <v>60</v>
      </c>
      <c r="D59" s="10" t="s">
        <v>61</v>
      </c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 t="s">
        <v>63</v>
      </c>
      <c r="T59" s="9" t="s">
        <v>62</v>
      </c>
      <c r="U59" s="11">
        <v>32.200000000000003</v>
      </c>
      <c r="V59" s="11"/>
      <c r="W59" s="11"/>
      <c r="X59" s="9" t="s">
        <v>62</v>
      </c>
    </row>
    <row r="60" spans="1:24" ht="55.9" customHeight="1" x14ac:dyDescent="0.25">
      <c r="A60" s="9" t="s">
        <v>24</v>
      </c>
      <c r="B60" s="10" t="s">
        <v>30</v>
      </c>
      <c r="C60" s="10" t="s">
        <v>60</v>
      </c>
      <c r="D60" s="10" t="s">
        <v>64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 t="s">
        <v>25</v>
      </c>
      <c r="T60" s="9" t="s">
        <v>24</v>
      </c>
      <c r="U60" s="11">
        <v>100</v>
      </c>
      <c r="V60" s="11"/>
      <c r="W60" s="11"/>
      <c r="X60" s="9" t="s">
        <v>24</v>
      </c>
    </row>
    <row r="61" spans="1:24" ht="55.9" customHeight="1" x14ac:dyDescent="0.25">
      <c r="A61" s="9" t="s">
        <v>24</v>
      </c>
      <c r="B61" s="10" t="s">
        <v>30</v>
      </c>
      <c r="C61" s="10" t="s">
        <v>60</v>
      </c>
      <c r="D61" s="10" t="s">
        <v>65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 t="s">
        <v>25</v>
      </c>
      <c r="T61" s="9" t="s">
        <v>24</v>
      </c>
      <c r="U61" s="11">
        <v>469.2</v>
      </c>
      <c r="V61" s="11">
        <v>469.2</v>
      </c>
      <c r="W61" s="11">
        <v>469.2</v>
      </c>
      <c r="X61" s="9" t="s">
        <v>24</v>
      </c>
    </row>
    <row r="62" spans="1:24" ht="18.600000000000001" customHeight="1" x14ac:dyDescent="0.25">
      <c r="A62" s="9" t="s">
        <v>62</v>
      </c>
      <c r="B62" s="10" t="s">
        <v>30</v>
      </c>
      <c r="C62" s="10" t="s">
        <v>60</v>
      </c>
      <c r="D62" s="10" t="s">
        <v>66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 t="s">
        <v>63</v>
      </c>
      <c r="T62" s="9" t="s">
        <v>62</v>
      </c>
      <c r="U62" s="11">
        <v>128</v>
      </c>
      <c r="V62" s="11"/>
      <c r="W62" s="11"/>
      <c r="X62" s="9" t="s">
        <v>62</v>
      </c>
    </row>
    <row r="63" spans="1:24" ht="18.600000000000001" customHeight="1" x14ac:dyDescent="0.25">
      <c r="A63" s="9" t="s">
        <v>67</v>
      </c>
      <c r="B63" s="10" t="s">
        <v>30</v>
      </c>
      <c r="C63" s="10" t="s">
        <v>68</v>
      </c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9" t="s">
        <v>67</v>
      </c>
      <c r="U63" s="11">
        <v>3785.8</v>
      </c>
      <c r="V63" s="11"/>
      <c r="W63" s="11"/>
      <c r="X63" s="9" t="s">
        <v>67</v>
      </c>
    </row>
    <row r="64" spans="1:24" ht="55.9" customHeight="1" x14ac:dyDescent="0.25">
      <c r="A64" s="9" t="s">
        <v>24</v>
      </c>
      <c r="B64" s="10" t="s">
        <v>30</v>
      </c>
      <c r="C64" s="10" t="s">
        <v>68</v>
      </c>
      <c r="D64" s="10" t="s">
        <v>69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 t="s">
        <v>25</v>
      </c>
      <c r="T64" s="9" t="s">
        <v>24</v>
      </c>
      <c r="U64" s="11">
        <v>380.4</v>
      </c>
      <c r="V64" s="11"/>
      <c r="W64" s="11"/>
      <c r="X64" s="9" t="s">
        <v>24</v>
      </c>
    </row>
    <row r="65" spans="1:24" ht="18.600000000000001" customHeight="1" x14ac:dyDescent="0.25">
      <c r="A65" s="9" t="s">
        <v>26</v>
      </c>
      <c r="B65" s="10" t="s">
        <v>30</v>
      </c>
      <c r="C65" s="10" t="s">
        <v>68</v>
      </c>
      <c r="D65" s="10" t="s">
        <v>70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 t="s">
        <v>27</v>
      </c>
      <c r="T65" s="9" t="s">
        <v>26</v>
      </c>
      <c r="U65" s="11">
        <v>1360</v>
      </c>
      <c r="V65" s="11"/>
      <c r="W65" s="11"/>
      <c r="X65" s="9" t="s">
        <v>26</v>
      </c>
    </row>
    <row r="66" spans="1:24" ht="55.9" customHeight="1" x14ac:dyDescent="0.25">
      <c r="A66" s="9" t="s">
        <v>24</v>
      </c>
      <c r="B66" s="10" t="s">
        <v>30</v>
      </c>
      <c r="C66" s="10" t="s">
        <v>68</v>
      </c>
      <c r="D66" s="10" t="s">
        <v>71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 t="s">
        <v>25</v>
      </c>
      <c r="T66" s="9" t="s">
        <v>24</v>
      </c>
      <c r="U66" s="11">
        <v>252.6</v>
      </c>
      <c r="V66" s="11"/>
      <c r="W66" s="11"/>
      <c r="X66" s="9" t="s">
        <v>24</v>
      </c>
    </row>
    <row r="67" spans="1:24" ht="18.600000000000001" customHeight="1" x14ac:dyDescent="0.25">
      <c r="A67" s="9" t="s">
        <v>26</v>
      </c>
      <c r="B67" s="10" t="s">
        <v>30</v>
      </c>
      <c r="C67" s="10" t="s">
        <v>68</v>
      </c>
      <c r="D67" s="10" t="s">
        <v>36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 t="s">
        <v>27</v>
      </c>
      <c r="T67" s="9" t="s">
        <v>26</v>
      </c>
      <c r="U67" s="11">
        <v>12.4</v>
      </c>
      <c r="V67" s="11"/>
      <c r="W67" s="11"/>
      <c r="X67" s="9" t="s">
        <v>26</v>
      </c>
    </row>
    <row r="68" spans="1:24" ht="55.9" customHeight="1" x14ac:dyDescent="0.25">
      <c r="A68" s="9" t="s">
        <v>24</v>
      </c>
      <c r="B68" s="10" t="s">
        <v>30</v>
      </c>
      <c r="C68" s="10" t="s">
        <v>68</v>
      </c>
      <c r="D68" s="10" t="s">
        <v>72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 t="s">
        <v>25</v>
      </c>
      <c r="T68" s="9" t="s">
        <v>24</v>
      </c>
      <c r="U68" s="11">
        <v>756</v>
      </c>
      <c r="V68" s="11"/>
      <c r="W68" s="11"/>
      <c r="X68" s="9" t="s">
        <v>24</v>
      </c>
    </row>
    <row r="69" spans="1:24" ht="55.9" customHeight="1" x14ac:dyDescent="0.25">
      <c r="A69" s="9" t="s">
        <v>24</v>
      </c>
      <c r="B69" s="10" t="s">
        <v>30</v>
      </c>
      <c r="C69" s="10" t="s">
        <v>68</v>
      </c>
      <c r="D69" s="10" t="s">
        <v>73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 t="s">
        <v>25</v>
      </c>
      <c r="T69" s="9" t="s">
        <v>24</v>
      </c>
      <c r="U69" s="11">
        <v>1024.4000000000001</v>
      </c>
      <c r="V69" s="11"/>
      <c r="W69" s="11"/>
      <c r="X69" s="9" t="s">
        <v>24</v>
      </c>
    </row>
    <row r="70" spans="1:24" ht="37.15" customHeight="1" x14ac:dyDescent="0.25">
      <c r="A70" s="9" t="s">
        <v>74</v>
      </c>
      <c r="B70" s="10" t="s">
        <v>30</v>
      </c>
      <c r="C70" s="10" t="s">
        <v>56</v>
      </c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9" t="s">
        <v>74</v>
      </c>
      <c r="U70" s="11">
        <v>701</v>
      </c>
      <c r="V70" s="11"/>
      <c r="W70" s="11"/>
      <c r="X70" s="9" t="s">
        <v>74</v>
      </c>
    </row>
    <row r="71" spans="1:24" ht="55.9" customHeight="1" x14ac:dyDescent="0.25">
      <c r="A71" s="9" t="s">
        <v>24</v>
      </c>
      <c r="B71" s="10" t="s">
        <v>30</v>
      </c>
      <c r="C71" s="10" t="s">
        <v>56</v>
      </c>
      <c r="D71" s="10" t="s">
        <v>75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 t="s">
        <v>25</v>
      </c>
      <c r="T71" s="9" t="s">
        <v>24</v>
      </c>
      <c r="U71" s="11">
        <v>1</v>
      </c>
      <c r="V71" s="11"/>
      <c r="W71" s="11"/>
      <c r="X71" s="9" t="s">
        <v>24</v>
      </c>
    </row>
    <row r="72" spans="1:24" ht="18.600000000000001" customHeight="1" x14ac:dyDescent="0.25">
      <c r="A72" s="9" t="s">
        <v>62</v>
      </c>
      <c r="B72" s="10" t="s">
        <v>30</v>
      </c>
      <c r="C72" s="10" t="s">
        <v>56</v>
      </c>
      <c r="D72" s="10" t="s">
        <v>76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 t="s">
        <v>63</v>
      </c>
      <c r="T72" s="9" t="s">
        <v>62</v>
      </c>
      <c r="U72" s="11">
        <v>700</v>
      </c>
      <c r="V72" s="11"/>
      <c r="W72" s="11"/>
      <c r="X72" s="9" t="s">
        <v>62</v>
      </c>
    </row>
    <row r="73" spans="1:24" ht="37.15" customHeight="1" x14ac:dyDescent="0.25">
      <c r="A73" s="9" t="s">
        <v>77</v>
      </c>
      <c r="B73" s="10" t="s">
        <v>30</v>
      </c>
      <c r="C73" s="10" t="s">
        <v>78</v>
      </c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9" t="s">
        <v>77</v>
      </c>
      <c r="U73" s="11">
        <v>595.79999999999995</v>
      </c>
      <c r="V73" s="11"/>
      <c r="W73" s="11"/>
      <c r="X73" s="9" t="s">
        <v>77</v>
      </c>
    </row>
    <row r="74" spans="1:24" ht="55.9" customHeight="1" x14ac:dyDescent="0.25">
      <c r="A74" s="9" t="s">
        <v>24</v>
      </c>
      <c r="B74" s="10" t="s">
        <v>30</v>
      </c>
      <c r="C74" s="10" t="s">
        <v>78</v>
      </c>
      <c r="D74" s="10" t="s">
        <v>79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 t="s">
        <v>25</v>
      </c>
      <c r="T74" s="9" t="s">
        <v>24</v>
      </c>
      <c r="U74" s="11">
        <v>50</v>
      </c>
      <c r="V74" s="11"/>
      <c r="W74" s="11"/>
      <c r="X74" s="9" t="s">
        <v>24</v>
      </c>
    </row>
    <row r="75" spans="1:24" ht="55.9" customHeight="1" x14ac:dyDescent="0.25">
      <c r="A75" s="9" t="s">
        <v>24</v>
      </c>
      <c r="B75" s="10" t="s">
        <v>30</v>
      </c>
      <c r="C75" s="10" t="s">
        <v>78</v>
      </c>
      <c r="D75" s="10" t="s">
        <v>80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 t="s">
        <v>25</v>
      </c>
      <c r="T75" s="9" t="s">
        <v>24</v>
      </c>
      <c r="U75" s="11">
        <v>128.80000000000001</v>
      </c>
      <c r="V75" s="11"/>
      <c r="W75" s="11"/>
      <c r="X75" s="9" t="s">
        <v>24</v>
      </c>
    </row>
    <row r="76" spans="1:24" ht="55.9" customHeight="1" x14ac:dyDescent="0.25">
      <c r="A76" s="9" t="s">
        <v>24</v>
      </c>
      <c r="B76" s="10" t="s">
        <v>30</v>
      </c>
      <c r="C76" s="10" t="s">
        <v>78</v>
      </c>
      <c r="D76" s="10" t="s">
        <v>81</v>
      </c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 t="s">
        <v>25</v>
      </c>
      <c r="T76" s="9" t="s">
        <v>24</v>
      </c>
      <c r="U76" s="11">
        <v>417</v>
      </c>
      <c r="V76" s="11"/>
      <c r="W76" s="11"/>
      <c r="X76" s="9" t="s">
        <v>24</v>
      </c>
    </row>
    <row r="77" spans="1:24" ht="37.15" customHeight="1" x14ac:dyDescent="0.25">
      <c r="A77" s="7" t="s">
        <v>82</v>
      </c>
      <c r="B77" s="5" t="s">
        <v>60</v>
      </c>
      <c r="C77" s="5" t="s">
        <v>15</v>
      </c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7" t="s">
        <v>82</v>
      </c>
      <c r="U77" s="8">
        <f>153189.6+283.5</f>
        <v>153473.1</v>
      </c>
      <c r="V77" s="8">
        <v>27233.599999999999</v>
      </c>
      <c r="W77" s="8">
        <v>27233.599999999999</v>
      </c>
      <c r="X77" s="7" t="s">
        <v>82</v>
      </c>
    </row>
    <row r="78" spans="1:24" ht="18.600000000000001" customHeight="1" x14ac:dyDescent="0.25">
      <c r="A78" s="9" t="s">
        <v>83</v>
      </c>
      <c r="B78" s="10" t="s">
        <v>60</v>
      </c>
      <c r="C78" s="10" t="s">
        <v>14</v>
      </c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9" t="s">
        <v>83</v>
      </c>
      <c r="U78" s="11">
        <f>106667.4+283.5</f>
        <v>106950.9</v>
      </c>
      <c r="V78" s="11"/>
      <c r="W78" s="11"/>
      <c r="X78" s="9" t="s">
        <v>83</v>
      </c>
    </row>
    <row r="79" spans="1:24" ht="48" customHeight="1" x14ac:dyDescent="0.25">
      <c r="A79" s="9" t="s">
        <v>84</v>
      </c>
      <c r="B79" s="10" t="s">
        <v>60</v>
      </c>
      <c r="C79" s="10" t="s">
        <v>14</v>
      </c>
      <c r="D79" s="10" t="s">
        <v>85</v>
      </c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 t="s">
        <v>86</v>
      </c>
      <c r="T79" s="9" t="s">
        <v>84</v>
      </c>
      <c r="U79" s="11">
        <v>48872.4</v>
      </c>
      <c r="V79" s="11"/>
      <c r="W79" s="11"/>
      <c r="X79" s="9" t="s">
        <v>84</v>
      </c>
    </row>
    <row r="80" spans="1:24" ht="55.5" customHeight="1" x14ac:dyDescent="0.25">
      <c r="A80" s="9" t="s">
        <v>84</v>
      </c>
      <c r="B80" s="10" t="s">
        <v>60</v>
      </c>
      <c r="C80" s="10" t="s">
        <v>14</v>
      </c>
      <c r="D80" s="10" t="s">
        <v>87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 t="s">
        <v>86</v>
      </c>
      <c r="T80" s="9" t="s">
        <v>84</v>
      </c>
      <c r="U80" s="11"/>
      <c r="V80" s="11"/>
      <c r="W80" s="11"/>
      <c r="X80" s="9" t="s">
        <v>84</v>
      </c>
    </row>
    <row r="81" spans="1:24" ht="55.9" customHeight="1" x14ac:dyDescent="0.25">
      <c r="A81" s="9" t="s">
        <v>24</v>
      </c>
      <c r="B81" s="10" t="s">
        <v>60</v>
      </c>
      <c r="C81" s="10" t="s">
        <v>14</v>
      </c>
      <c r="D81" s="10" t="s">
        <v>53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 t="s">
        <v>25</v>
      </c>
      <c r="T81" s="9" t="s">
        <v>24</v>
      </c>
      <c r="U81" s="11">
        <v>283.5</v>
      </c>
      <c r="V81" s="11"/>
      <c r="W81" s="11"/>
      <c r="X81" s="9" t="s">
        <v>24</v>
      </c>
    </row>
    <row r="82" spans="1:24" ht="74.45" customHeight="1" x14ac:dyDescent="0.25">
      <c r="A82" s="9" t="s">
        <v>84</v>
      </c>
      <c r="B82" s="10" t="s">
        <v>60</v>
      </c>
      <c r="C82" s="10" t="s">
        <v>14</v>
      </c>
      <c r="D82" s="10" t="s">
        <v>53</v>
      </c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 t="s">
        <v>86</v>
      </c>
      <c r="T82" s="9" t="s">
        <v>84</v>
      </c>
      <c r="U82" s="11">
        <v>48420</v>
      </c>
      <c r="V82" s="11"/>
      <c r="W82" s="11"/>
      <c r="X82" s="9" t="s">
        <v>84</v>
      </c>
    </row>
    <row r="83" spans="1:24" ht="18.600000000000001" customHeight="1" x14ac:dyDescent="0.25">
      <c r="A83" s="9" t="s">
        <v>62</v>
      </c>
      <c r="B83" s="10" t="s">
        <v>60</v>
      </c>
      <c r="C83" s="10" t="s">
        <v>14</v>
      </c>
      <c r="D83" s="10" t="s">
        <v>53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 t="s">
        <v>63</v>
      </c>
      <c r="T83" s="9" t="s">
        <v>62</v>
      </c>
      <c r="U83" s="11">
        <v>9375</v>
      </c>
      <c r="V83" s="11"/>
      <c r="W83" s="11"/>
      <c r="X83" s="9" t="s">
        <v>62</v>
      </c>
    </row>
    <row r="84" spans="1:24" ht="18.600000000000001" customHeight="1" x14ac:dyDescent="0.25">
      <c r="A84" s="9" t="s">
        <v>88</v>
      </c>
      <c r="B84" s="10" t="s">
        <v>60</v>
      </c>
      <c r="C84" s="10" t="s">
        <v>17</v>
      </c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9" t="s">
        <v>88</v>
      </c>
      <c r="U84" s="11">
        <v>46472.5</v>
      </c>
      <c r="V84" s="11">
        <v>27183.599999999999</v>
      </c>
      <c r="W84" s="11">
        <v>27183.599999999999</v>
      </c>
      <c r="X84" s="9" t="s">
        <v>88</v>
      </c>
    </row>
    <row r="85" spans="1:24" ht="55.9" customHeight="1" x14ac:dyDescent="0.25">
      <c r="A85" s="9" t="s">
        <v>24</v>
      </c>
      <c r="B85" s="10" t="s">
        <v>60</v>
      </c>
      <c r="C85" s="10" t="s">
        <v>17</v>
      </c>
      <c r="D85" s="10" t="s">
        <v>89</v>
      </c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 t="s">
        <v>25</v>
      </c>
      <c r="T85" s="9" t="s">
        <v>24</v>
      </c>
      <c r="U85" s="11">
        <v>1344.3</v>
      </c>
      <c r="V85" s="11"/>
      <c r="W85" s="11"/>
      <c r="X85" s="9" t="s">
        <v>24</v>
      </c>
    </row>
    <row r="86" spans="1:24" ht="55.9" customHeight="1" x14ac:dyDescent="0.25">
      <c r="A86" s="9" t="s">
        <v>24</v>
      </c>
      <c r="B86" s="10" t="s">
        <v>60</v>
      </c>
      <c r="C86" s="10" t="s">
        <v>17</v>
      </c>
      <c r="D86" s="10" t="s">
        <v>90</v>
      </c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 t="s">
        <v>25</v>
      </c>
      <c r="T86" s="9" t="s">
        <v>24</v>
      </c>
      <c r="U86" s="11">
        <v>200</v>
      </c>
      <c r="V86" s="11">
        <v>200</v>
      </c>
      <c r="W86" s="11">
        <v>200</v>
      </c>
      <c r="X86" s="9" t="s">
        <v>24</v>
      </c>
    </row>
    <row r="87" spans="1:24" ht="55.9" customHeight="1" x14ac:dyDescent="0.25">
      <c r="A87" s="9" t="s">
        <v>24</v>
      </c>
      <c r="B87" s="10" t="s">
        <v>60</v>
      </c>
      <c r="C87" s="10" t="s">
        <v>17</v>
      </c>
      <c r="D87" s="10" t="s">
        <v>91</v>
      </c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 t="s">
        <v>25</v>
      </c>
      <c r="T87" s="9" t="s">
        <v>24</v>
      </c>
      <c r="U87" s="11">
        <v>41.7</v>
      </c>
      <c r="V87" s="11"/>
      <c r="W87" s="11"/>
      <c r="X87" s="9" t="s">
        <v>24</v>
      </c>
    </row>
    <row r="88" spans="1:24" ht="18.600000000000001" customHeight="1" x14ac:dyDescent="0.25">
      <c r="A88" s="9" t="s">
        <v>26</v>
      </c>
      <c r="B88" s="10" t="s">
        <v>60</v>
      </c>
      <c r="C88" s="10" t="s">
        <v>17</v>
      </c>
      <c r="D88" s="10" t="s">
        <v>91</v>
      </c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 t="s">
        <v>27</v>
      </c>
      <c r="T88" s="9" t="s">
        <v>26</v>
      </c>
      <c r="U88" s="11">
        <v>30455.200000000001</v>
      </c>
      <c r="V88" s="11">
        <v>26983.599999999999</v>
      </c>
      <c r="W88" s="11">
        <v>26983.599999999999</v>
      </c>
      <c r="X88" s="9" t="s">
        <v>26</v>
      </c>
    </row>
    <row r="89" spans="1:24" ht="55.9" customHeight="1" x14ac:dyDescent="0.25">
      <c r="A89" s="9" t="s">
        <v>24</v>
      </c>
      <c r="B89" s="10" t="s">
        <v>60</v>
      </c>
      <c r="C89" s="10" t="s">
        <v>17</v>
      </c>
      <c r="D89" s="10" t="s">
        <v>92</v>
      </c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 t="s">
        <v>25</v>
      </c>
      <c r="T89" s="9" t="s">
        <v>24</v>
      </c>
      <c r="U89" s="11">
        <v>12814.2</v>
      </c>
      <c r="V89" s="11"/>
      <c r="W89" s="11"/>
      <c r="X89" s="9" t="s">
        <v>24</v>
      </c>
    </row>
    <row r="90" spans="1:24" ht="55.9" customHeight="1" x14ac:dyDescent="0.25">
      <c r="A90" s="9" t="s">
        <v>24</v>
      </c>
      <c r="B90" s="10" t="s">
        <v>60</v>
      </c>
      <c r="C90" s="10" t="s">
        <v>17</v>
      </c>
      <c r="D90" s="10" t="s">
        <v>93</v>
      </c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 t="s">
        <v>25</v>
      </c>
      <c r="T90" s="9" t="s">
        <v>24</v>
      </c>
      <c r="U90" s="11">
        <v>1617</v>
      </c>
      <c r="V90" s="11"/>
      <c r="W90" s="11"/>
      <c r="X90" s="9" t="s">
        <v>24</v>
      </c>
    </row>
    <row r="91" spans="1:24" ht="37.15" customHeight="1" x14ac:dyDescent="0.25">
      <c r="A91" s="9" t="s">
        <v>94</v>
      </c>
      <c r="B91" s="10" t="s">
        <v>60</v>
      </c>
      <c r="C91" s="10" t="s">
        <v>60</v>
      </c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9" t="s">
        <v>94</v>
      </c>
      <c r="U91" s="11">
        <v>49.7</v>
      </c>
      <c r="V91" s="11">
        <v>50</v>
      </c>
      <c r="W91" s="11">
        <v>50</v>
      </c>
      <c r="X91" s="9" t="s">
        <v>94</v>
      </c>
    </row>
    <row r="92" spans="1:24" ht="55.9" customHeight="1" x14ac:dyDescent="0.25">
      <c r="A92" s="9" t="s">
        <v>24</v>
      </c>
      <c r="B92" s="10" t="s">
        <v>60</v>
      </c>
      <c r="C92" s="10" t="s">
        <v>60</v>
      </c>
      <c r="D92" s="10" t="s">
        <v>95</v>
      </c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 t="s">
        <v>25</v>
      </c>
      <c r="T92" s="9" t="s">
        <v>24</v>
      </c>
      <c r="U92" s="11">
        <v>49.7</v>
      </c>
      <c r="V92" s="11">
        <v>50</v>
      </c>
      <c r="W92" s="11">
        <v>50</v>
      </c>
      <c r="X92" s="9" t="s">
        <v>24</v>
      </c>
    </row>
    <row r="93" spans="1:24" ht="18.600000000000001" customHeight="1" x14ac:dyDescent="0.25">
      <c r="A93" s="7" t="s">
        <v>96</v>
      </c>
      <c r="B93" s="5" t="s">
        <v>97</v>
      </c>
      <c r="C93" s="5" t="s">
        <v>15</v>
      </c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7" t="s">
        <v>96</v>
      </c>
      <c r="U93" s="8">
        <v>306354.3</v>
      </c>
      <c r="V93" s="8">
        <v>128936</v>
      </c>
      <c r="W93" s="8">
        <v>128911.7</v>
      </c>
      <c r="X93" s="7" t="s">
        <v>96</v>
      </c>
    </row>
    <row r="94" spans="1:24" ht="18.600000000000001" customHeight="1" x14ac:dyDescent="0.25">
      <c r="A94" s="9" t="s">
        <v>98</v>
      </c>
      <c r="B94" s="10" t="s">
        <v>97</v>
      </c>
      <c r="C94" s="10" t="s">
        <v>14</v>
      </c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9" t="s">
        <v>98</v>
      </c>
      <c r="U94" s="11">
        <v>50700.1</v>
      </c>
      <c r="V94" s="11">
        <v>48302.7</v>
      </c>
      <c r="W94" s="11">
        <v>48302.7</v>
      </c>
      <c r="X94" s="9" t="s">
        <v>98</v>
      </c>
    </row>
    <row r="95" spans="1:24" ht="74.45" customHeight="1" x14ac:dyDescent="0.25">
      <c r="A95" s="9" t="s">
        <v>99</v>
      </c>
      <c r="B95" s="10" t="s">
        <v>97</v>
      </c>
      <c r="C95" s="10" t="s">
        <v>14</v>
      </c>
      <c r="D95" s="10" t="s">
        <v>100</v>
      </c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 t="s">
        <v>101</v>
      </c>
      <c r="T95" s="9" t="s">
        <v>99</v>
      </c>
      <c r="U95" s="11">
        <v>269.10000000000002</v>
      </c>
      <c r="V95" s="11"/>
      <c r="W95" s="11"/>
      <c r="X95" s="9" t="s">
        <v>99</v>
      </c>
    </row>
    <row r="96" spans="1:24" ht="74.45" customHeight="1" x14ac:dyDescent="0.25">
      <c r="A96" s="9" t="s">
        <v>99</v>
      </c>
      <c r="B96" s="10" t="s">
        <v>97</v>
      </c>
      <c r="C96" s="10" t="s">
        <v>14</v>
      </c>
      <c r="D96" s="10" t="s">
        <v>102</v>
      </c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 t="s">
        <v>101</v>
      </c>
      <c r="T96" s="9" t="s">
        <v>99</v>
      </c>
      <c r="U96" s="11">
        <v>24838.400000000001</v>
      </c>
      <c r="V96" s="11">
        <v>23950.799999999999</v>
      </c>
      <c r="W96" s="11">
        <v>23950.799999999999</v>
      </c>
      <c r="X96" s="9" t="s">
        <v>99</v>
      </c>
    </row>
    <row r="97" spans="1:24" ht="74.45" customHeight="1" x14ac:dyDescent="0.25">
      <c r="A97" s="9" t="s">
        <v>99</v>
      </c>
      <c r="B97" s="10" t="s">
        <v>97</v>
      </c>
      <c r="C97" s="10" t="s">
        <v>14</v>
      </c>
      <c r="D97" s="10" t="s">
        <v>103</v>
      </c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 t="s">
        <v>101</v>
      </c>
      <c r="T97" s="9" t="s">
        <v>99</v>
      </c>
      <c r="U97" s="11">
        <v>25536.2</v>
      </c>
      <c r="V97" s="11">
        <v>23675.5</v>
      </c>
      <c r="W97" s="11">
        <v>23675.5</v>
      </c>
      <c r="X97" s="9" t="s">
        <v>99</v>
      </c>
    </row>
    <row r="98" spans="1:24" ht="18.600000000000001" customHeight="1" x14ac:dyDescent="0.25">
      <c r="A98" s="9" t="s">
        <v>26</v>
      </c>
      <c r="B98" s="10" t="s">
        <v>97</v>
      </c>
      <c r="C98" s="10" t="s">
        <v>14</v>
      </c>
      <c r="D98" s="10" t="s">
        <v>104</v>
      </c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 t="s">
        <v>27</v>
      </c>
      <c r="T98" s="9" t="s">
        <v>26</v>
      </c>
      <c r="U98" s="11">
        <v>56.4</v>
      </c>
      <c r="V98" s="11">
        <v>676.4</v>
      </c>
      <c r="W98" s="11">
        <v>676.4</v>
      </c>
      <c r="X98" s="9" t="s">
        <v>26</v>
      </c>
    </row>
    <row r="99" spans="1:24" ht="18.600000000000001" customHeight="1" x14ac:dyDescent="0.25">
      <c r="A99" s="9" t="s">
        <v>105</v>
      </c>
      <c r="B99" s="10" t="s">
        <v>97</v>
      </c>
      <c r="C99" s="10" t="s">
        <v>17</v>
      </c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9" t="s">
        <v>105</v>
      </c>
      <c r="U99" s="11">
        <v>238614.2</v>
      </c>
      <c r="V99" s="11">
        <v>67116.2</v>
      </c>
      <c r="W99" s="11">
        <v>67091.899999999994</v>
      </c>
      <c r="X99" s="9" t="s">
        <v>105</v>
      </c>
    </row>
    <row r="100" spans="1:24" ht="74.45" customHeight="1" x14ac:dyDescent="0.25">
      <c r="A100" s="9" t="s">
        <v>99</v>
      </c>
      <c r="B100" s="10" t="s">
        <v>97</v>
      </c>
      <c r="C100" s="10" t="s">
        <v>17</v>
      </c>
      <c r="D100" s="10" t="s">
        <v>106</v>
      </c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 t="s">
        <v>101</v>
      </c>
      <c r="T100" s="9" t="s">
        <v>99</v>
      </c>
      <c r="U100" s="11">
        <v>1400.7</v>
      </c>
      <c r="V100" s="11"/>
      <c r="W100" s="11"/>
      <c r="X100" s="9" t="s">
        <v>99</v>
      </c>
    </row>
    <row r="101" spans="1:24" ht="74.45" customHeight="1" x14ac:dyDescent="0.25">
      <c r="A101" s="9" t="s">
        <v>99</v>
      </c>
      <c r="B101" s="10" t="s">
        <v>97</v>
      </c>
      <c r="C101" s="10" t="s">
        <v>17</v>
      </c>
      <c r="D101" s="10" t="s">
        <v>107</v>
      </c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 t="s">
        <v>101</v>
      </c>
      <c r="T101" s="9" t="s">
        <v>99</v>
      </c>
      <c r="U101" s="11">
        <v>771.9</v>
      </c>
      <c r="V101" s="11"/>
      <c r="W101" s="11"/>
      <c r="X101" s="9" t="s">
        <v>99</v>
      </c>
    </row>
    <row r="102" spans="1:24" ht="74.45" customHeight="1" x14ac:dyDescent="0.25">
      <c r="A102" s="9" t="s">
        <v>99</v>
      </c>
      <c r="B102" s="10" t="s">
        <v>97</v>
      </c>
      <c r="C102" s="10" t="s">
        <v>17</v>
      </c>
      <c r="D102" s="10" t="s">
        <v>108</v>
      </c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 t="s">
        <v>101</v>
      </c>
      <c r="T102" s="9" t="s">
        <v>99</v>
      </c>
      <c r="U102" s="11">
        <v>42849.9</v>
      </c>
      <c r="V102" s="11">
        <v>45988.1</v>
      </c>
      <c r="W102" s="11">
        <v>45963.8</v>
      </c>
      <c r="X102" s="9" t="s">
        <v>99</v>
      </c>
    </row>
    <row r="103" spans="1:24" ht="74.45" customHeight="1" x14ac:dyDescent="0.25">
      <c r="A103" s="9" t="s">
        <v>99</v>
      </c>
      <c r="B103" s="10" t="s">
        <v>97</v>
      </c>
      <c r="C103" s="10" t="s">
        <v>17</v>
      </c>
      <c r="D103" s="10" t="s">
        <v>109</v>
      </c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 t="s">
        <v>101</v>
      </c>
      <c r="T103" s="9" t="s">
        <v>99</v>
      </c>
      <c r="U103" s="11">
        <v>19946.5</v>
      </c>
      <c r="V103" s="11">
        <v>21128.1</v>
      </c>
      <c r="W103" s="11">
        <v>21128.1</v>
      </c>
      <c r="X103" s="9" t="s">
        <v>99</v>
      </c>
    </row>
    <row r="104" spans="1:24" ht="74.45" customHeight="1" x14ac:dyDescent="0.25">
      <c r="A104" s="9" t="s">
        <v>99</v>
      </c>
      <c r="B104" s="10" t="s">
        <v>97</v>
      </c>
      <c r="C104" s="10" t="s">
        <v>17</v>
      </c>
      <c r="D104" s="10" t="s">
        <v>110</v>
      </c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 t="s">
        <v>101</v>
      </c>
      <c r="T104" s="9" t="s">
        <v>99</v>
      </c>
      <c r="U104" s="11">
        <v>173645.2</v>
      </c>
      <c r="V104" s="11"/>
      <c r="W104" s="11"/>
      <c r="X104" s="9" t="s">
        <v>99</v>
      </c>
    </row>
    <row r="105" spans="1:24" ht="37.15" customHeight="1" x14ac:dyDescent="0.25">
      <c r="A105" s="9" t="s">
        <v>111</v>
      </c>
      <c r="B105" s="10" t="s">
        <v>97</v>
      </c>
      <c r="C105" s="10" t="s">
        <v>97</v>
      </c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9" t="s">
        <v>111</v>
      </c>
      <c r="U105" s="11">
        <v>2420.4</v>
      </c>
      <c r="V105" s="11"/>
      <c r="W105" s="11"/>
      <c r="X105" s="9" t="s">
        <v>111</v>
      </c>
    </row>
    <row r="106" spans="1:24" ht="55.9" customHeight="1" x14ac:dyDescent="0.25">
      <c r="A106" s="9" t="s">
        <v>24</v>
      </c>
      <c r="B106" s="10" t="s">
        <v>97</v>
      </c>
      <c r="C106" s="10" t="s">
        <v>97</v>
      </c>
      <c r="D106" s="10" t="s">
        <v>112</v>
      </c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 t="s">
        <v>25</v>
      </c>
      <c r="T106" s="9" t="s">
        <v>24</v>
      </c>
      <c r="U106" s="11">
        <v>148.5</v>
      </c>
      <c r="V106" s="11"/>
      <c r="W106" s="11"/>
      <c r="X106" s="9" t="s">
        <v>24</v>
      </c>
    </row>
    <row r="107" spans="1:24" ht="74.45" customHeight="1" x14ac:dyDescent="0.25">
      <c r="A107" s="9" t="s">
        <v>99</v>
      </c>
      <c r="B107" s="10" t="s">
        <v>97</v>
      </c>
      <c r="C107" s="10" t="s">
        <v>97</v>
      </c>
      <c r="D107" s="10" t="s">
        <v>112</v>
      </c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 t="s">
        <v>101</v>
      </c>
      <c r="T107" s="9" t="s">
        <v>99</v>
      </c>
      <c r="U107" s="11">
        <v>301.5</v>
      </c>
      <c r="V107" s="11"/>
      <c r="W107" s="11"/>
      <c r="X107" s="9" t="s">
        <v>99</v>
      </c>
    </row>
    <row r="108" spans="1:24" ht="55.9" customHeight="1" x14ac:dyDescent="0.25">
      <c r="A108" s="9" t="s">
        <v>24</v>
      </c>
      <c r="B108" s="10" t="s">
        <v>97</v>
      </c>
      <c r="C108" s="10" t="s">
        <v>97</v>
      </c>
      <c r="D108" s="10" t="s">
        <v>113</v>
      </c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 t="s">
        <v>25</v>
      </c>
      <c r="T108" s="9" t="s">
        <v>24</v>
      </c>
      <c r="U108" s="11">
        <v>90</v>
      </c>
      <c r="V108" s="11"/>
      <c r="W108" s="11"/>
      <c r="X108" s="9" t="s">
        <v>24</v>
      </c>
    </row>
    <row r="109" spans="1:24" ht="55.9" customHeight="1" x14ac:dyDescent="0.25">
      <c r="A109" s="9" t="s">
        <v>24</v>
      </c>
      <c r="B109" s="10" t="s">
        <v>97</v>
      </c>
      <c r="C109" s="10" t="s">
        <v>97</v>
      </c>
      <c r="D109" s="10" t="s">
        <v>114</v>
      </c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 t="s">
        <v>25</v>
      </c>
      <c r="T109" s="9" t="s">
        <v>24</v>
      </c>
      <c r="U109" s="11">
        <v>35</v>
      </c>
      <c r="V109" s="11"/>
      <c r="W109" s="11"/>
      <c r="X109" s="9" t="s">
        <v>24</v>
      </c>
    </row>
    <row r="110" spans="1:24" ht="74.45" customHeight="1" x14ac:dyDescent="0.25">
      <c r="A110" s="9" t="s">
        <v>99</v>
      </c>
      <c r="B110" s="10" t="s">
        <v>97</v>
      </c>
      <c r="C110" s="10" t="s">
        <v>97</v>
      </c>
      <c r="D110" s="10" t="s">
        <v>114</v>
      </c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 t="s">
        <v>101</v>
      </c>
      <c r="T110" s="9" t="s">
        <v>99</v>
      </c>
      <c r="U110" s="11">
        <v>35</v>
      </c>
      <c r="V110" s="11"/>
      <c r="W110" s="11"/>
      <c r="X110" s="9" t="s">
        <v>99</v>
      </c>
    </row>
    <row r="111" spans="1:24" ht="55.9" customHeight="1" x14ac:dyDescent="0.25">
      <c r="A111" s="9" t="s">
        <v>24</v>
      </c>
      <c r="B111" s="10" t="s">
        <v>97</v>
      </c>
      <c r="C111" s="10" t="s">
        <v>97</v>
      </c>
      <c r="D111" s="10" t="s">
        <v>115</v>
      </c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 t="s">
        <v>25</v>
      </c>
      <c r="T111" s="9" t="s">
        <v>24</v>
      </c>
      <c r="U111" s="11">
        <v>70</v>
      </c>
      <c r="V111" s="11"/>
      <c r="W111" s="11"/>
      <c r="X111" s="9" t="s">
        <v>24</v>
      </c>
    </row>
    <row r="112" spans="1:24" ht="55.9" customHeight="1" x14ac:dyDescent="0.25">
      <c r="A112" s="9" t="s">
        <v>24</v>
      </c>
      <c r="B112" s="10" t="s">
        <v>97</v>
      </c>
      <c r="C112" s="10" t="s">
        <v>97</v>
      </c>
      <c r="D112" s="10" t="s">
        <v>116</v>
      </c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 t="s">
        <v>25</v>
      </c>
      <c r="T112" s="9" t="s">
        <v>24</v>
      </c>
      <c r="U112" s="11">
        <v>40</v>
      </c>
      <c r="V112" s="11"/>
      <c r="W112" s="11"/>
      <c r="X112" s="9" t="s">
        <v>24</v>
      </c>
    </row>
    <row r="113" spans="1:24" ht="55.9" customHeight="1" x14ac:dyDescent="0.25">
      <c r="A113" s="9" t="s">
        <v>24</v>
      </c>
      <c r="B113" s="10" t="s">
        <v>97</v>
      </c>
      <c r="C113" s="10" t="s">
        <v>97</v>
      </c>
      <c r="D113" s="10" t="s">
        <v>117</v>
      </c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 t="s">
        <v>25</v>
      </c>
      <c r="T113" s="9" t="s">
        <v>24</v>
      </c>
      <c r="U113" s="11">
        <v>15</v>
      </c>
      <c r="V113" s="11"/>
      <c r="W113" s="11"/>
      <c r="X113" s="9" t="s">
        <v>24</v>
      </c>
    </row>
    <row r="114" spans="1:24" ht="55.9" customHeight="1" x14ac:dyDescent="0.25">
      <c r="A114" s="9" t="s">
        <v>24</v>
      </c>
      <c r="B114" s="10" t="s">
        <v>97</v>
      </c>
      <c r="C114" s="10" t="s">
        <v>97</v>
      </c>
      <c r="D114" s="10" t="s">
        <v>118</v>
      </c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 t="s">
        <v>25</v>
      </c>
      <c r="T114" s="9" t="s">
        <v>24</v>
      </c>
      <c r="U114" s="11">
        <v>30</v>
      </c>
      <c r="V114" s="11"/>
      <c r="W114" s="11"/>
      <c r="X114" s="9" t="s">
        <v>24</v>
      </c>
    </row>
    <row r="115" spans="1:24" ht="55.9" customHeight="1" x14ac:dyDescent="0.25">
      <c r="A115" s="9" t="s">
        <v>24</v>
      </c>
      <c r="B115" s="10" t="s">
        <v>97</v>
      </c>
      <c r="C115" s="10" t="s">
        <v>97</v>
      </c>
      <c r="D115" s="10" t="s">
        <v>119</v>
      </c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 t="s">
        <v>25</v>
      </c>
      <c r="T115" s="9" t="s">
        <v>24</v>
      </c>
      <c r="U115" s="11">
        <v>30</v>
      </c>
      <c r="V115" s="11"/>
      <c r="W115" s="11"/>
      <c r="X115" s="9" t="s">
        <v>24</v>
      </c>
    </row>
    <row r="116" spans="1:24" ht="55.9" customHeight="1" x14ac:dyDescent="0.25">
      <c r="A116" s="9" t="s">
        <v>24</v>
      </c>
      <c r="B116" s="10" t="s">
        <v>97</v>
      </c>
      <c r="C116" s="10" t="s">
        <v>97</v>
      </c>
      <c r="D116" s="10" t="s">
        <v>120</v>
      </c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 t="s">
        <v>25</v>
      </c>
      <c r="T116" s="9" t="s">
        <v>24</v>
      </c>
      <c r="U116" s="11">
        <v>40</v>
      </c>
      <c r="V116" s="11"/>
      <c r="W116" s="11"/>
      <c r="X116" s="9" t="s">
        <v>24</v>
      </c>
    </row>
    <row r="117" spans="1:24" ht="74.45" customHeight="1" x14ac:dyDescent="0.25">
      <c r="A117" s="9" t="s">
        <v>99</v>
      </c>
      <c r="B117" s="10" t="s">
        <v>97</v>
      </c>
      <c r="C117" s="10" t="s">
        <v>97</v>
      </c>
      <c r="D117" s="10" t="s">
        <v>121</v>
      </c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 t="s">
        <v>101</v>
      </c>
      <c r="T117" s="9" t="s">
        <v>99</v>
      </c>
      <c r="U117" s="11">
        <v>202.3</v>
      </c>
      <c r="V117" s="11"/>
      <c r="W117" s="11"/>
      <c r="X117" s="9" t="s">
        <v>99</v>
      </c>
    </row>
    <row r="118" spans="1:24" ht="74.45" customHeight="1" x14ac:dyDescent="0.25">
      <c r="A118" s="9" t="s">
        <v>99</v>
      </c>
      <c r="B118" s="10" t="s">
        <v>97</v>
      </c>
      <c r="C118" s="10" t="s">
        <v>97</v>
      </c>
      <c r="D118" s="10" t="s">
        <v>122</v>
      </c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 t="s">
        <v>101</v>
      </c>
      <c r="T118" s="9" t="s">
        <v>99</v>
      </c>
      <c r="U118" s="11">
        <v>1383.1</v>
      </c>
      <c r="V118" s="11"/>
      <c r="W118" s="11"/>
      <c r="X118" s="9" t="s">
        <v>99</v>
      </c>
    </row>
    <row r="119" spans="1:24" ht="37.15" customHeight="1" x14ac:dyDescent="0.25">
      <c r="A119" s="9" t="s">
        <v>123</v>
      </c>
      <c r="B119" s="10" t="s">
        <v>97</v>
      </c>
      <c r="C119" s="10" t="s">
        <v>56</v>
      </c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9" t="s">
        <v>123</v>
      </c>
      <c r="U119" s="11">
        <v>14619.6</v>
      </c>
      <c r="V119" s="11">
        <v>13517.1</v>
      </c>
      <c r="W119" s="11">
        <v>13517.1</v>
      </c>
      <c r="X119" s="9" t="s">
        <v>123</v>
      </c>
    </row>
    <row r="120" spans="1:24" ht="55.9" customHeight="1" x14ac:dyDescent="0.25">
      <c r="A120" s="9" t="s">
        <v>24</v>
      </c>
      <c r="B120" s="10" t="s">
        <v>97</v>
      </c>
      <c r="C120" s="10" t="s">
        <v>56</v>
      </c>
      <c r="D120" s="10" t="s">
        <v>124</v>
      </c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 t="s">
        <v>25</v>
      </c>
      <c r="T120" s="9" t="s">
        <v>24</v>
      </c>
      <c r="U120" s="11">
        <v>4</v>
      </c>
      <c r="V120" s="11"/>
      <c r="W120" s="11"/>
      <c r="X120" s="9" t="s">
        <v>24</v>
      </c>
    </row>
    <row r="121" spans="1:24" ht="55.9" customHeight="1" x14ac:dyDescent="0.25">
      <c r="A121" s="9" t="s">
        <v>24</v>
      </c>
      <c r="B121" s="10" t="s">
        <v>97</v>
      </c>
      <c r="C121" s="10" t="s">
        <v>56</v>
      </c>
      <c r="D121" s="10" t="s">
        <v>125</v>
      </c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 t="s">
        <v>25</v>
      </c>
      <c r="T121" s="9" t="s">
        <v>24</v>
      </c>
      <c r="U121" s="11">
        <v>80</v>
      </c>
      <c r="V121" s="11"/>
      <c r="W121" s="11"/>
      <c r="X121" s="9" t="s">
        <v>24</v>
      </c>
    </row>
    <row r="122" spans="1:24" ht="55.9" customHeight="1" x14ac:dyDescent="0.25">
      <c r="A122" s="9" t="s">
        <v>24</v>
      </c>
      <c r="B122" s="10" t="s">
        <v>97</v>
      </c>
      <c r="C122" s="10" t="s">
        <v>56</v>
      </c>
      <c r="D122" s="10" t="s">
        <v>126</v>
      </c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 t="s">
        <v>25</v>
      </c>
      <c r="T122" s="9" t="s">
        <v>24</v>
      </c>
      <c r="U122" s="11">
        <v>170</v>
      </c>
      <c r="V122" s="11"/>
      <c r="W122" s="11"/>
      <c r="X122" s="9" t="s">
        <v>24</v>
      </c>
    </row>
    <row r="123" spans="1:24" ht="55.9" customHeight="1" x14ac:dyDescent="0.25">
      <c r="A123" s="9" t="s">
        <v>24</v>
      </c>
      <c r="B123" s="10" t="s">
        <v>97</v>
      </c>
      <c r="C123" s="10" t="s">
        <v>56</v>
      </c>
      <c r="D123" s="10" t="s">
        <v>112</v>
      </c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 t="s">
        <v>25</v>
      </c>
      <c r="T123" s="9" t="s">
        <v>24</v>
      </c>
      <c r="U123" s="11">
        <v>150</v>
      </c>
      <c r="V123" s="11"/>
      <c r="W123" s="11"/>
      <c r="X123" s="9" t="s">
        <v>24</v>
      </c>
    </row>
    <row r="124" spans="1:24" ht="130.35" customHeight="1" x14ac:dyDescent="0.25">
      <c r="A124" s="9" t="s">
        <v>18</v>
      </c>
      <c r="B124" s="10" t="s">
        <v>97</v>
      </c>
      <c r="C124" s="10" t="s">
        <v>56</v>
      </c>
      <c r="D124" s="10" t="s">
        <v>23</v>
      </c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 t="s">
        <v>20</v>
      </c>
      <c r="T124" s="9" t="s">
        <v>18</v>
      </c>
      <c r="U124" s="11">
        <v>3639.3</v>
      </c>
      <c r="V124" s="11">
        <v>3449.1</v>
      </c>
      <c r="W124" s="11">
        <v>3449.1</v>
      </c>
      <c r="X124" s="9" t="s">
        <v>18</v>
      </c>
    </row>
    <row r="125" spans="1:24" ht="55.9" customHeight="1" x14ac:dyDescent="0.25">
      <c r="A125" s="9" t="s">
        <v>24</v>
      </c>
      <c r="B125" s="10" t="s">
        <v>97</v>
      </c>
      <c r="C125" s="10" t="s">
        <v>56</v>
      </c>
      <c r="D125" s="10" t="s">
        <v>23</v>
      </c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 t="s">
        <v>25</v>
      </c>
      <c r="T125" s="9" t="s">
        <v>24</v>
      </c>
      <c r="U125" s="11">
        <v>221.5</v>
      </c>
      <c r="V125" s="11">
        <v>219.8</v>
      </c>
      <c r="W125" s="11">
        <v>219.8</v>
      </c>
      <c r="X125" s="9" t="s">
        <v>24</v>
      </c>
    </row>
    <row r="126" spans="1:24" ht="18.600000000000001" customHeight="1" x14ac:dyDescent="0.25">
      <c r="A126" s="9" t="s">
        <v>26</v>
      </c>
      <c r="B126" s="10" t="s">
        <v>97</v>
      </c>
      <c r="C126" s="10" t="s">
        <v>56</v>
      </c>
      <c r="D126" s="10" t="s">
        <v>23</v>
      </c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 t="s">
        <v>27</v>
      </c>
      <c r="T126" s="9" t="s">
        <v>26</v>
      </c>
      <c r="U126" s="11">
        <v>30.3</v>
      </c>
      <c r="V126" s="11">
        <v>27.8</v>
      </c>
      <c r="W126" s="11">
        <v>27.8</v>
      </c>
      <c r="X126" s="9" t="s">
        <v>26</v>
      </c>
    </row>
    <row r="127" spans="1:24" ht="130.35" customHeight="1" x14ac:dyDescent="0.25">
      <c r="A127" s="9" t="s">
        <v>18</v>
      </c>
      <c r="B127" s="10" t="s">
        <v>97</v>
      </c>
      <c r="C127" s="10" t="s">
        <v>56</v>
      </c>
      <c r="D127" s="10" t="s">
        <v>127</v>
      </c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 t="s">
        <v>20</v>
      </c>
      <c r="T127" s="9" t="s">
        <v>18</v>
      </c>
      <c r="U127" s="11">
        <v>1058.5</v>
      </c>
      <c r="V127" s="11">
        <v>1063.8</v>
      </c>
      <c r="W127" s="11">
        <v>1063.8</v>
      </c>
      <c r="X127" s="9" t="s">
        <v>18</v>
      </c>
    </row>
    <row r="128" spans="1:24" ht="55.9" customHeight="1" x14ac:dyDescent="0.25">
      <c r="A128" s="9" t="s">
        <v>24</v>
      </c>
      <c r="B128" s="10" t="s">
        <v>97</v>
      </c>
      <c r="C128" s="10" t="s">
        <v>56</v>
      </c>
      <c r="D128" s="10" t="s">
        <v>127</v>
      </c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 t="s">
        <v>25</v>
      </c>
      <c r="T128" s="9" t="s">
        <v>24</v>
      </c>
      <c r="U128" s="11">
        <v>139.1</v>
      </c>
      <c r="V128" s="11">
        <v>54.6</v>
      </c>
      <c r="W128" s="11">
        <v>54.6</v>
      </c>
      <c r="X128" s="9" t="s">
        <v>24</v>
      </c>
    </row>
    <row r="129" spans="1:24" ht="18.600000000000001" customHeight="1" x14ac:dyDescent="0.25">
      <c r="A129" s="9" t="s">
        <v>26</v>
      </c>
      <c r="B129" s="10" t="s">
        <v>97</v>
      </c>
      <c r="C129" s="10" t="s">
        <v>56</v>
      </c>
      <c r="D129" s="10" t="s">
        <v>127</v>
      </c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 t="s">
        <v>27</v>
      </c>
      <c r="T129" s="9" t="s">
        <v>26</v>
      </c>
      <c r="U129" s="11">
        <v>2.5</v>
      </c>
      <c r="V129" s="11"/>
      <c r="W129" s="11"/>
      <c r="X129" s="9" t="s">
        <v>26</v>
      </c>
    </row>
    <row r="130" spans="1:24" ht="130.35" customHeight="1" x14ac:dyDescent="0.25">
      <c r="A130" s="9" t="s">
        <v>18</v>
      </c>
      <c r="B130" s="10" t="s">
        <v>97</v>
      </c>
      <c r="C130" s="10" t="s">
        <v>56</v>
      </c>
      <c r="D130" s="10" t="s">
        <v>128</v>
      </c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 t="s">
        <v>20</v>
      </c>
      <c r="T130" s="9" t="s">
        <v>18</v>
      </c>
      <c r="U130" s="11">
        <v>5586.4</v>
      </c>
      <c r="V130" s="11">
        <v>5506.8</v>
      </c>
      <c r="W130" s="11">
        <v>5506.8</v>
      </c>
      <c r="X130" s="9" t="s">
        <v>18</v>
      </c>
    </row>
    <row r="131" spans="1:24" ht="55.9" customHeight="1" x14ac:dyDescent="0.25">
      <c r="A131" s="9" t="s">
        <v>24</v>
      </c>
      <c r="B131" s="10" t="s">
        <v>97</v>
      </c>
      <c r="C131" s="10" t="s">
        <v>56</v>
      </c>
      <c r="D131" s="10" t="s">
        <v>128</v>
      </c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 t="s">
        <v>25</v>
      </c>
      <c r="T131" s="9" t="s">
        <v>24</v>
      </c>
      <c r="U131" s="11">
        <v>857.4</v>
      </c>
      <c r="V131" s="11">
        <v>627.9</v>
      </c>
      <c r="W131" s="11">
        <v>627.9</v>
      </c>
      <c r="X131" s="9" t="s">
        <v>24</v>
      </c>
    </row>
    <row r="132" spans="1:24" ht="18.600000000000001" customHeight="1" x14ac:dyDescent="0.25">
      <c r="A132" s="9" t="s">
        <v>26</v>
      </c>
      <c r="B132" s="10" t="s">
        <v>97</v>
      </c>
      <c r="C132" s="10" t="s">
        <v>56</v>
      </c>
      <c r="D132" s="10" t="s">
        <v>128</v>
      </c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 t="s">
        <v>27</v>
      </c>
      <c r="T132" s="9" t="s">
        <v>26</v>
      </c>
      <c r="U132" s="11">
        <v>2.5</v>
      </c>
      <c r="V132" s="11"/>
      <c r="W132" s="11"/>
      <c r="X132" s="9" t="s">
        <v>26</v>
      </c>
    </row>
    <row r="133" spans="1:24" ht="130.35" customHeight="1" x14ac:dyDescent="0.25">
      <c r="A133" s="9" t="s">
        <v>18</v>
      </c>
      <c r="B133" s="10" t="s">
        <v>97</v>
      </c>
      <c r="C133" s="10" t="s">
        <v>56</v>
      </c>
      <c r="D133" s="10" t="s">
        <v>129</v>
      </c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 t="s">
        <v>20</v>
      </c>
      <c r="T133" s="9" t="s">
        <v>18</v>
      </c>
      <c r="U133" s="11">
        <v>462.4</v>
      </c>
      <c r="V133" s="11">
        <v>354.4</v>
      </c>
      <c r="W133" s="11">
        <v>354.4</v>
      </c>
      <c r="X133" s="9" t="s">
        <v>18</v>
      </c>
    </row>
    <row r="134" spans="1:24" ht="55.9" customHeight="1" x14ac:dyDescent="0.25">
      <c r="A134" s="9" t="s">
        <v>24</v>
      </c>
      <c r="B134" s="10" t="s">
        <v>97</v>
      </c>
      <c r="C134" s="10" t="s">
        <v>56</v>
      </c>
      <c r="D134" s="10" t="s">
        <v>129</v>
      </c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 t="s">
        <v>25</v>
      </c>
      <c r="T134" s="9" t="s">
        <v>24</v>
      </c>
      <c r="U134" s="11">
        <v>146.30000000000001</v>
      </c>
      <c r="V134" s="11">
        <v>143.69999999999999</v>
      </c>
      <c r="W134" s="11">
        <v>143.69999999999999</v>
      </c>
      <c r="X134" s="9" t="s">
        <v>24</v>
      </c>
    </row>
    <row r="135" spans="1:24" ht="18.600000000000001" customHeight="1" x14ac:dyDescent="0.25">
      <c r="A135" s="9" t="s">
        <v>26</v>
      </c>
      <c r="B135" s="10" t="s">
        <v>97</v>
      </c>
      <c r="C135" s="10" t="s">
        <v>56</v>
      </c>
      <c r="D135" s="10" t="s">
        <v>129</v>
      </c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 t="s">
        <v>27</v>
      </c>
      <c r="T135" s="9" t="s">
        <v>26</v>
      </c>
      <c r="U135" s="11">
        <v>23.2</v>
      </c>
      <c r="V135" s="11">
        <v>23.2</v>
      </c>
      <c r="W135" s="11">
        <v>23.2</v>
      </c>
      <c r="X135" s="9" t="s">
        <v>26</v>
      </c>
    </row>
    <row r="136" spans="1:24" ht="130.35" customHeight="1" x14ac:dyDescent="0.25">
      <c r="A136" s="9" t="s">
        <v>18</v>
      </c>
      <c r="B136" s="10" t="s">
        <v>97</v>
      </c>
      <c r="C136" s="10" t="s">
        <v>56</v>
      </c>
      <c r="D136" s="10" t="s">
        <v>130</v>
      </c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 t="s">
        <v>20</v>
      </c>
      <c r="T136" s="9" t="s">
        <v>18</v>
      </c>
      <c r="U136" s="11">
        <v>464.3</v>
      </c>
      <c r="V136" s="11">
        <v>462.3</v>
      </c>
      <c r="W136" s="11">
        <v>462.3</v>
      </c>
      <c r="X136" s="9" t="s">
        <v>18</v>
      </c>
    </row>
    <row r="137" spans="1:24" ht="55.9" customHeight="1" x14ac:dyDescent="0.25">
      <c r="A137" s="9" t="s">
        <v>24</v>
      </c>
      <c r="B137" s="10" t="s">
        <v>97</v>
      </c>
      <c r="C137" s="10" t="s">
        <v>56</v>
      </c>
      <c r="D137" s="10" t="s">
        <v>130</v>
      </c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 t="s">
        <v>25</v>
      </c>
      <c r="T137" s="9" t="s">
        <v>24</v>
      </c>
      <c r="U137" s="11">
        <v>39.700000000000003</v>
      </c>
      <c r="V137" s="11">
        <v>41.7</v>
      </c>
      <c r="W137" s="11">
        <v>41.7</v>
      </c>
      <c r="X137" s="9" t="s">
        <v>24</v>
      </c>
    </row>
    <row r="138" spans="1:24" ht="130.35" customHeight="1" x14ac:dyDescent="0.25">
      <c r="A138" s="9" t="s">
        <v>18</v>
      </c>
      <c r="B138" s="10" t="s">
        <v>97</v>
      </c>
      <c r="C138" s="10" t="s">
        <v>56</v>
      </c>
      <c r="D138" s="10" t="s">
        <v>131</v>
      </c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 t="s">
        <v>20</v>
      </c>
      <c r="T138" s="9" t="s">
        <v>18</v>
      </c>
      <c r="U138" s="11">
        <v>1393.5</v>
      </c>
      <c r="V138" s="11">
        <v>1393.5</v>
      </c>
      <c r="W138" s="11">
        <v>1393.5</v>
      </c>
      <c r="X138" s="9" t="s">
        <v>18</v>
      </c>
    </row>
    <row r="139" spans="1:24" ht="55.9" customHeight="1" x14ac:dyDescent="0.25">
      <c r="A139" s="9" t="s">
        <v>24</v>
      </c>
      <c r="B139" s="10" t="s">
        <v>97</v>
      </c>
      <c r="C139" s="10" t="s">
        <v>56</v>
      </c>
      <c r="D139" s="10" t="s">
        <v>131</v>
      </c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 t="s">
        <v>25</v>
      </c>
      <c r="T139" s="9" t="s">
        <v>24</v>
      </c>
      <c r="U139" s="11">
        <v>148.69999999999999</v>
      </c>
      <c r="V139" s="11">
        <v>148.6</v>
      </c>
      <c r="W139" s="11">
        <v>148.6</v>
      </c>
      <c r="X139" s="9" t="s">
        <v>24</v>
      </c>
    </row>
    <row r="140" spans="1:24" ht="18.600000000000001" customHeight="1" x14ac:dyDescent="0.25">
      <c r="A140" s="7" t="s">
        <v>132</v>
      </c>
      <c r="B140" s="5" t="s">
        <v>68</v>
      </c>
      <c r="C140" s="5" t="s">
        <v>15</v>
      </c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7" t="s">
        <v>132</v>
      </c>
      <c r="U140" s="8">
        <v>24674.9</v>
      </c>
      <c r="V140" s="8">
        <v>15003.6</v>
      </c>
      <c r="W140" s="8">
        <v>15003.6</v>
      </c>
      <c r="X140" s="7" t="s">
        <v>132</v>
      </c>
    </row>
    <row r="141" spans="1:24" ht="18.600000000000001" customHeight="1" x14ac:dyDescent="0.25">
      <c r="A141" s="9" t="s">
        <v>133</v>
      </c>
      <c r="B141" s="10" t="s">
        <v>68</v>
      </c>
      <c r="C141" s="10" t="s">
        <v>14</v>
      </c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9" t="s">
        <v>133</v>
      </c>
      <c r="U141" s="11">
        <v>20181.5</v>
      </c>
      <c r="V141" s="11">
        <v>10815.6</v>
      </c>
      <c r="W141" s="11">
        <v>10815.6</v>
      </c>
      <c r="X141" s="9" t="s">
        <v>133</v>
      </c>
    </row>
    <row r="142" spans="1:24" ht="74.45" customHeight="1" x14ac:dyDescent="0.25">
      <c r="A142" s="9" t="s">
        <v>99</v>
      </c>
      <c r="B142" s="10" t="s">
        <v>68</v>
      </c>
      <c r="C142" s="10" t="s">
        <v>14</v>
      </c>
      <c r="D142" s="10" t="s">
        <v>107</v>
      </c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 t="s">
        <v>101</v>
      </c>
      <c r="T142" s="9" t="s">
        <v>99</v>
      </c>
      <c r="U142" s="11">
        <v>76.7</v>
      </c>
      <c r="V142" s="11"/>
      <c r="W142" s="11"/>
      <c r="X142" s="9" t="s">
        <v>99</v>
      </c>
    </row>
    <row r="143" spans="1:24" ht="74.45" customHeight="1" x14ac:dyDescent="0.25">
      <c r="A143" s="9" t="s">
        <v>99</v>
      </c>
      <c r="B143" s="10" t="s">
        <v>68</v>
      </c>
      <c r="C143" s="10" t="s">
        <v>14</v>
      </c>
      <c r="D143" s="10" t="s">
        <v>134</v>
      </c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 t="s">
        <v>101</v>
      </c>
      <c r="T143" s="9" t="s">
        <v>99</v>
      </c>
      <c r="U143" s="11">
        <v>300</v>
      </c>
      <c r="V143" s="11"/>
      <c r="W143" s="11"/>
      <c r="X143" s="9" t="s">
        <v>99</v>
      </c>
    </row>
    <row r="144" spans="1:24" ht="55.9" customHeight="1" x14ac:dyDescent="0.25">
      <c r="A144" s="9" t="s">
        <v>24</v>
      </c>
      <c r="B144" s="10" t="s">
        <v>68</v>
      </c>
      <c r="C144" s="10" t="s">
        <v>14</v>
      </c>
      <c r="D144" s="10" t="s">
        <v>36</v>
      </c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 t="s">
        <v>25</v>
      </c>
      <c r="T144" s="9" t="s">
        <v>24</v>
      </c>
      <c r="U144" s="11">
        <v>63.5</v>
      </c>
      <c r="V144" s="11"/>
      <c r="W144" s="11"/>
      <c r="X144" s="9" t="s">
        <v>24</v>
      </c>
    </row>
    <row r="145" spans="1:24" ht="74.45" customHeight="1" x14ac:dyDescent="0.25">
      <c r="A145" s="9" t="s">
        <v>99</v>
      </c>
      <c r="B145" s="10" t="s">
        <v>68</v>
      </c>
      <c r="C145" s="10" t="s">
        <v>14</v>
      </c>
      <c r="D145" s="10" t="s">
        <v>135</v>
      </c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 t="s">
        <v>101</v>
      </c>
      <c r="T145" s="9" t="s">
        <v>99</v>
      </c>
      <c r="U145" s="11">
        <v>6950.3</v>
      </c>
      <c r="V145" s="11">
        <v>6160.5</v>
      </c>
      <c r="W145" s="11">
        <v>6160.5</v>
      </c>
      <c r="X145" s="9" t="s">
        <v>99</v>
      </c>
    </row>
    <row r="146" spans="1:24" ht="130.35" customHeight="1" x14ac:dyDescent="0.25">
      <c r="A146" s="9" t="s">
        <v>18</v>
      </c>
      <c r="B146" s="10" t="s">
        <v>68</v>
      </c>
      <c r="C146" s="10" t="s">
        <v>14</v>
      </c>
      <c r="D146" s="10" t="s">
        <v>136</v>
      </c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 t="s">
        <v>20</v>
      </c>
      <c r="T146" s="9" t="s">
        <v>18</v>
      </c>
      <c r="U146" s="11">
        <v>1303.5</v>
      </c>
      <c r="V146" s="11">
        <v>882.4</v>
      </c>
      <c r="W146" s="11">
        <v>882.4</v>
      </c>
      <c r="X146" s="9" t="s">
        <v>18</v>
      </c>
    </row>
    <row r="147" spans="1:24" ht="55.9" customHeight="1" x14ac:dyDescent="0.25">
      <c r="A147" s="9" t="s">
        <v>24</v>
      </c>
      <c r="B147" s="10" t="s">
        <v>68</v>
      </c>
      <c r="C147" s="10" t="s">
        <v>14</v>
      </c>
      <c r="D147" s="10" t="s">
        <v>136</v>
      </c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 t="s">
        <v>25</v>
      </c>
      <c r="T147" s="9" t="s">
        <v>24</v>
      </c>
      <c r="U147" s="11">
        <v>309.89999999999998</v>
      </c>
      <c r="V147" s="11">
        <v>262.8</v>
      </c>
      <c r="W147" s="11">
        <v>262.8</v>
      </c>
      <c r="X147" s="9" t="s">
        <v>24</v>
      </c>
    </row>
    <row r="148" spans="1:24" ht="18.600000000000001" customHeight="1" x14ac:dyDescent="0.25">
      <c r="A148" s="9" t="s">
        <v>26</v>
      </c>
      <c r="B148" s="10" t="s">
        <v>68</v>
      </c>
      <c r="C148" s="10" t="s">
        <v>14</v>
      </c>
      <c r="D148" s="10" t="s">
        <v>136</v>
      </c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 t="s">
        <v>27</v>
      </c>
      <c r="T148" s="9" t="s">
        <v>26</v>
      </c>
      <c r="U148" s="11">
        <v>4.2</v>
      </c>
      <c r="V148" s="11">
        <v>4.2</v>
      </c>
      <c r="W148" s="11">
        <v>4.2</v>
      </c>
      <c r="X148" s="9" t="s">
        <v>26</v>
      </c>
    </row>
    <row r="149" spans="1:24" ht="74.45" customHeight="1" x14ac:dyDescent="0.25">
      <c r="A149" s="9" t="s">
        <v>99</v>
      </c>
      <c r="B149" s="10" t="s">
        <v>68</v>
      </c>
      <c r="C149" s="10" t="s">
        <v>14</v>
      </c>
      <c r="D149" s="10" t="s">
        <v>137</v>
      </c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 t="s">
        <v>101</v>
      </c>
      <c r="T149" s="9" t="s">
        <v>99</v>
      </c>
      <c r="U149" s="11">
        <v>5012.2</v>
      </c>
      <c r="V149" s="11">
        <v>3505.8</v>
      </c>
      <c r="W149" s="11">
        <v>3505.8</v>
      </c>
      <c r="X149" s="9" t="s">
        <v>99</v>
      </c>
    </row>
    <row r="150" spans="1:24" ht="74.45" customHeight="1" x14ac:dyDescent="0.25">
      <c r="A150" s="9" t="s">
        <v>99</v>
      </c>
      <c r="B150" s="10" t="s">
        <v>68</v>
      </c>
      <c r="C150" s="10" t="s">
        <v>14</v>
      </c>
      <c r="D150" s="10" t="s">
        <v>138</v>
      </c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 t="s">
        <v>101</v>
      </c>
      <c r="T150" s="9" t="s">
        <v>99</v>
      </c>
      <c r="U150" s="11">
        <v>3869.3</v>
      </c>
      <c r="V150" s="11"/>
      <c r="W150" s="11"/>
      <c r="X150" s="9" t="s">
        <v>99</v>
      </c>
    </row>
    <row r="151" spans="1:24" ht="74.45" customHeight="1" x14ac:dyDescent="0.25">
      <c r="A151" s="9" t="s">
        <v>99</v>
      </c>
      <c r="B151" s="10" t="s">
        <v>68</v>
      </c>
      <c r="C151" s="10" t="s">
        <v>14</v>
      </c>
      <c r="D151" s="10" t="s">
        <v>139</v>
      </c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 t="s">
        <v>101</v>
      </c>
      <c r="T151" s="9" t="s">
        <v>99</v>
      </c>
      <c r="U151" s="11">
        <v>2041.9</v>
      </c>
      <c r="V151" s="11"/>
      <c r="W151" s="11"/>
      <c r="X151" s="9" t="s">
        <v>99</v>
      </c>
    </row>
    <row r="152" spans="1:24" ht="55.9" customHeight="1" x14ac:dyDescent="0.25">
      <c r="A152" s="9" t="s">
        <v>24</v>
      </c>
      <c r="B152" s="10" t="s">
        <v>68</v>
      </c>
      <c r="C152" s="10" t="s">
        <v>14</v>
      </c>
      <c r="D152" s="10" t="s">
        <v>140</v>
      </c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 t="s">
        <v>25</v>
      </c>
      <c r="T152" s="9" t="s">
        <v>24</v>
      </c>
      <c r="U152" s="11">
        <v>100</v>
      </c>
      <c r="V152" s="11"/>
      <c r="W152" s="11"/>
      <c r="X152" s="9" t="s">
        <v>24</v>
      </c>
    </row>
    <row r="153" spans="1:24" ht="74.45" customHeight="1" x14ac:dyDescent="0.25">
      <c r="A153" s="9" t="s">
        <v>99</v>
      </c>
      <c r="B153" s="10" t="s">
        <v>68</v>
      </c>
      <c r="C153" s="10" t="s">
        <v>14</v>
      </c>
      <c r="D153" s="10" t="s">
        <v>140</v>
      </c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 t="s">
        <v>101</v>
      </c>
      <c r="T153" s="9" t="s">
        <v>99</v>
      </c>
      <c r="U153" s="11">
        <v>100</v>
      </c>
      <c r="V153" s="11"/>
      <c r="W153" s="11"/>
      <c r="X153" s="9" t="s">
        <v>99</v>
      </c>
    </row>
    <row r="154" spans="1:24" ht="130.35" customHeight="1" x14ac:dyDescent="0.25">
      <c r="A154" s="9" t="s">
        <v>18</v>
      </c>
      <c r="B154" s="10" t="s">
        <v>68</v>
      </c>
      <c r="C154" s="10" t="s">
        <v>14</v>
      </c>
      <c r="D154" s="10" t="s">
        <v>141</v>
      </c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 t="s">
        <v>20</v>
      </c>
      <c r="T154" s="9" t="s">
        <v>18</v>
      </c>
      <c r="U154" s="11">
        <v>50</v>
      </c>
      <c r="V154" s="11"/>
      <c r="W154" s="11"/>
      <c r="X154" s="9" t="s">
        <v>18</v>
      </c>
    </row>
    <row r="155" spans="1:24" ht="37.15" customHeight="1" x14ac:dyDescent="0.25">
      <c r="A155" s="9" t="s">
        <v>142</v>
      </c>
      <c r="B155" s="10" t="s">
        <v>68</v>
      </c>
      <c r="C155" s="10" t="s">
        <v>30</v>
      </c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9" t="s">
        <v>142</v>
      </c>
      <c r="U155" s="11">
        <v>4493.3999999999996</v>
      </c>
      <c r="V155" s="11">
        <v>4188</v>
      </c>
      <c r="W155" s="11">
        <v>4188</v>
      </c>
      <c r="X155" s="9" t="s">
        <v>142</v>
      </c>
    </row>
    <row r="156" spans="1:24" ht="130.35" customHeight="1" x14ac:dyDescent="0.25">
      <c r="A156" s="9" t="s">
        <v>18</v>
      </c>
      <c r="B156" s="10" t="s">
        <v>68</v>
      </c>
      <c r="C156" s="10" t="s">
        <v>30</v>
      </c>
      <c r="D156" s="10" t="s">
        <v>23</v>
      </c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 t="s">
        <v>20</v>
      </c>
      <c r="T156" s="9" t="s">
        <v>18</v>
      </c>
      <c r="U156" s="11">
        <v>2697.3</v>
      </c>
      <c r="V156" s="11">
        <v>2697.3</v>
      </c>
      <c r="W156" s="11">
        <v>2697.3</v>
      </c>
      <c r="X156" s="9" t="s">
        <v>18</v>
      </c>
    </row>
    <row r="157" spans="1:24" ht="55.9" customHeight="1" x14ac:dyDescent="0.25">
      <c r="A157" s="9" t="s">
        <v>24</v>
      </c>
      <c r="B157" s="10" t="s">
        <v>68</v>
      </c>
      <c r="C157" s="10" t="s">
        <v>30</v>
      </c>
      <c r="D157" s="10" t="s">
        <v>23</v>
      </c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 t="s">
        <v>25</v>
      </c>
      <c r="T157" s="9" t="s">
        <v>24</v>
      </c>
      <c r="U157" s="11">
        <v>116.7</v>
      </c>
      <c r="V157" s="11">
        <v>76.099999999999994</v>
      </c>
      <c r="W157" s="11">
        <v>76.099999999999994</v>
      </c>
      <c r="X157" s="9" t="s">
        <v>24</v>
      </c>
    </row>
    <row r="158" spans="1:24" ht="18.600000000000001" customHeight="1" x14ac:dyDescent="0.25">
      <c r="A158" s="9" t="s">
        <v>26</v>
      </c>
      <c r="B158" s="10" t="s">
        <v>68</v>
      </c>
      <c r="C158" s="10" t="s">
        <v>30</v>
      </c>
      <c r="D158" s="10" t="s">
        <v>23</v>
      </c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 t="s">
        <v>27</v>
      </c>
      <c r="T158" s="9" t="s">
        <v>26</v>
      </c>
      <c r="U158" s="11">
        <v>5</v>
      </c>
      <c r="V158" s="11">
        <v>5</v>
      </c>
      <c r="W158" s="11">
        <v>5</v>
      </c>
      <c r="X158" s="9" t="s">
        <v>26</v>
      </c>
    </row>
    <row r="159" spans="1:24" ht="130.35" customHeight="1" x14ac:dyDescent="0.25">
      <c r="A159" s="9" t="s">
        <v>18</v>
      </c>
      <c r="B159" s="10" t="s">
        <v>68</v>
      </c>
      <c r="C159" s="10" t="s">
        <v>30</v>
      </c>
      <c r="D159" s="10" t="s">
        <v>128</v>
      </c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 t="s">
        <v>20</v>
      </c>
      <c r="T159" s="9" t="s">
        <v>18</v>
      </c>
      <c r="U159" s="11">
        <v>1482.3</v>
      </c>
      <c r="V159" s="11">
        <v>1227.5</v>
      </c>
      <c r="W159" s="11">
        <v>1227.5</v>
      </c>
      <c r="X159" s="9" t="s">
        <v>18</v>
      </c>
    </row>
    <row r="160" spans="1:24" ht="55.9" customHeight="1" x14ac:dyDescent="0.25">
      <c r="A160" s="9" t="s">
        <v>24</v>
      </c>
      <c r="B160" s="10" t="s">
        <v>68</v>
      </c>
      <c r="C160" s="10" t="s">
        <v>30</v>
      </c>
      <c r="D160" s="10" t="s">
        <v>128</v>
      </c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 t="s">
        <v>25</v>
      </c>
      <c r="T160" s="9" t="s">
        <v>24</v>
      </c>
      <c r="U160" s="11">
        <v>192.1</v>
      </c>
      <c r="V160" s="11">
        <v>182.1</v>
      </c>
      <c r="W160" s="11">
        <v>182.1</v>
      </c>
      <c r="X160" s="9" t="s">
        <v>24</v>
      </c>
    </row>
    <row r="161" spans="1:24" ht="18.600000000000001" customHeight="1" x14ac:dyDescent="0.25">
      <c r="A161" s="7" t="s">
        <v>143</v>
      </c>
      <c r="B161" s="5" t="s">
        <v>56</v>
      </c>
      <c r="C161" s="5" t="s">
        <v>15</v>
      </c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7" t="s">
        <v>143</v>
      </c>
      <c r="U161" s="8">
        <v>504</v>
      </c>
      <c r="V161" s="8">
        <v>504</v>
      </c>
      <c r="W161" s="8">
        <v>504</v>
      </c>
      <c r="X161" s="7" t="s">
        <v>143</v>
      </c>
    </row>
    <row r="162" spans="1:24" ht="37.15" customHeight="1" x14ac:dyDescent="0.25">
      <c r="A162" s="9" t="s">
        <v>144</v>
      </c>
      <c r="B162" s="10" t="s">
        <v>56</v>
      </c>
      <c r="C162" s="10" t="s">
        <v>56</v>
      </c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9" t="s">
        <v>144</v>
      </c>
      <c r="U162" s="11">
        <v>504</v>
      </c>
      <c r="V162" s="11">
        <v>504</v>
      </c>
      <c r="W162" s="11">
        <v>504</v>
      </c>
      <c r="X162" s="9" t="s">
        <v>144</v>
      </c>
    </row>
    <row r="163" spans="1:24" ht="130.35" customHeight="1" x14ac:dyDescent="0.25">
      <c r="A163" s="9" t="s">
        <v>18</v>
      </c>
      <c r="B163" s="10" t="s">
        <v>56</v>
      </c>
      <c r="C163" s="10" t="s">
        <v>56</v>
      </c>
      <c r="D163" s="10" t="s">
        <v>145</v>
      </c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 t="s">
        <v>20</v>
      </c>
      <c r="T163" s="9" t="s">
        <v>18</v>
      </c>
      <c r="U163" s="11">
        <v>462.3</v>
      </c>
      <c r="V163" s="11">
        <v>462.3</v>
      </c>
      <c r="W163" s="11">
        <v>462.3</v>
      </c>
      <c r="X163" s="9" t="s">
        <v>18</v>
      </c>
    </row>
    <row r="164" spans="1:24" ht="55.9" customHeight="1" x14ac:dyDescent="0.25">
      <c r="A164" s="9" t="s">
        <v>24</v>
      </c>
      <c r="B164" s="10" t="s">
        <v>56</v>
      </c>
      <c r="C164" s="10" t="s">
        <v>56</v>
      </c>
      <c r="D164" s="10" t="s">
        <v>145</v>
      </c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 t="s">
        <v>25</v>
      </c>
      <c r="T164" s="9" t="s">
        <v>24</v>
      </c>
      <c r="U164" s="11">
        <v>41.8</v>
      </c>
      <c r="V164" s="11">
        <v>41.7</v>
      </c>
      <c r="W164" s="11">
        <v>41.7</v>
      </c>
      <c r="X164" s="9" t="s">
        <v>24</v>
      </c>
    </row>
    <row r="165" spans="1:24" ht="18.600000000000001" customHeight="1" x14ac:dyDescent="0.25">
      <c r="A165" s="7" t="s">
        <v>146</v>
      </c>
      <c r="B165" s="5" t="s">
        <v>147</v>
      </c>
      <c r="C165" s="5" t="s">
        <v>15</v>
      </c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7" t="s">
        <v>146</v>
      </c>
      <c r="U165" s="8">
        <v>29874.7</v>
      </c>
      <c r="V165" s="8">
        <v>23947.599999999999</v>
      </c>
      <c r="W165" s="8">
        <v>26508.3</v>
      </c>
      <c r="X165" s="7" t="s">
        <v>146</v>
      </c>
    </row>
    <row r="166" spans="1:24" ht="18.600000000000001" customHeight="1" x14ac:dyDescent="0.25">
      <c r="A166" s="9" t="s">
        <v>148</v>
      </c>
      <c r="B166" s="10" t="s">
        <v>147</v>
      </c>
      <c r="C166" s="10" t="s">
        <v>14</v>
      </c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9" t="s">
        <v>148</v>
      </c>
      <c r="U166" s="11">
        <v>1426.9</v>
      </c>
      <c r="V166" s="11">
        <v>1426.8</v>
      </c>
      <c r="W166" s="11">
        <v>1447.7</v>
      </c>
      <c r="X166" s="9" t="s">
        <v>148</v>
      </c>
    </row>
    <row r="167" spans="1:24" ht="37.15" customHeight="1" x14ac:dyDescent="0.25">
      <c r="A167" s="9" t="s">
        <v>42</v>
      </c>
      <c r="B167" s="10" t="s">
        <v>147</v>
      </c>
      <c r="C167" s="10" t="s">
        <v>14</v>
      </c>
      <c r="D167" s="10" t="s">
        <v>149</v>
      </c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 t="s">
        <v>43</v>
      </c>
      <c r="T167" s="9" t="s">
        <v>42</v>
      </c>
      <c r="U167" s="11">
        <v>1426.9</v>
      </c>
      <c r="V167" s="11">
        <v>1426.8</v>
      </c>
      <c r="W167" s="11">
        <v>1447.7</v>
      </c>
      <c r="X167" s="9" t="s">
        <v>42</v>
      </c>
    </row>
    <row r="168" spans="1:24" ht="18.600000000000001" customHeight="1" x14ac:dyDescent="0.25">
      <c r="A168" s="9" t="s">
        <v>150</v>
      </c>
      <c r="B168" s="10" t="s">
        <v>147</v>
      </c>
      <c r="C168" s="10" t="s">
        <v>22</v>
      </c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9" t="s">
        <v>150</v>
      </c>
      <c r="U168" s="11">
        <v>6326.8</v>
      </c>
      <c r="V168" s="11">
        <v>12</v>
      </c>
      <c r="W168" s="11">
        <v>12</v>
      </c>
      <c r="X168" s="9" t="s">
        <v>150</v>
      </c>
    </row>
    <row r="169" spans="1:24" ht="37.15" customHeight="1" x14ac:dyDescent="0.25">
      <c r="A169" s="9" t="s">
        <v>42</v>
      </c>
      <c r="B169" s="10" t="s">
        <v>147</v>
      </c>
      <c r="C169" s="10" t="s">
        <v>22</v>
      </c>
      <c r="D169" s="10" t="s">
        <v>151</v>
      </c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 t="s">
        <v>43</v>
      </c>
      <c r="T169" s="9" t="s">
        <v>42</v>
      </c>
      <c r="U169" s="11">
        <v>17.399999999999999</v>
      </c>
      <c r="V169" s="11"/>
      <c r="W169" s="11"/>
      <c r="X169" s="9" t="s">
        <v>42</v>
      </c>
    </row>
    <row r="170" spans="1:24" ht="37.15" customHeight="1" x14ac:dyDescent="0.25">
      <c r="A170" s="9" t="s">
        <v>42</v>
      </c>
      <c r="B170" s="10" t="s">
        <v>147</v>
      </c>
      <c r="C170" s="10" t="s">
        <v>22</v>
      </c>
      <c r="D170" s="10" t="s">
        <v>152</v>
      </c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 t="s">
        <v>43</v>
      </c>
      <c r="T170" s="9" t="s">
        <v>42</v>
      </c>
      <c r="U170" s="11">
        <v>29.9</v>
      </c>
      <c r="V170" s="11"/>
      <c r="W170" s="11"/>
      <c r="X170" s="9" t="s">
        <v>42</v>
      </c>
    </row>
    <row r="171" spans="1:24" ht="37.15" customHeight="1" x14ac:dyDescent="0.25">
      <c r="A171" s="9" t="s">
        <v>42</v>
      </c>
      <c r="B171" s="10" t="s">
        <v>147</v>
      </c>
      <c r="C171" s="10" t="s">
        <v>22</v>
      </c>
      <c r="D171" s="10" t="s">
        <v>153</v>
      </c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 t="s">
        <v>43</v>
      </c>
      <c r="T171" s="9" t="s">
        <v>42</v>
      </c>
      <c r="U171" s="11">
        <v>133.30000000000001</v>
      </c>
      <c r="V171" s="11"/>
      <c r="W171" s="11"/>
      <c r="X171" s="9" t="s">
        <v>42</v>
      </c>
    </row>
    <row r="172" spans="1:24" ht="37.15" customHeight="1" x14ac:dyDescent="0.25">
      <c r="A172" s="9" t="s">
        <v>42</v>
      </c>
      <c r="B172" s="10" t="s">
        <v>147</v>
      </c>
      <c r="C172" s="10" t="s">
        <v>22</v>
      </c>
      <c r="D172" s="10" t="s">
        <v>36</v>
      </c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 t="s">
        <v>43</v>
      </c>
      <c r="T172" s="9" t="s">
        <v>42</v>
      </c>
      <c r="U172" s="11">
        <v>27.5</v>
      </c>
      <c r="V172" s="11"/>
      <c r="W172" s="11"/>
      <c r="X172" s="9" t="s">
        <v>42</v>
      </c>
    </row>
    <row r="173" spans="1:24" ht="37.15" customHeight="1" x14ac:dyDescent="0.25">
      <c r="A173" s="9" t="s">
        <v>42</v>
      </c>
      <c r="B173" s="10" t="s">
        <v>147</v>
      </c>
      <c r="C173" s="10" t="s">
        <v>22</v>
      </c>
      <c r="D173" s="10" t="s">
        <v>154</v>
      </c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 t="s">
        <v>43</v>
      </c>
      <c r="T173" s="9" t="s">
        <v>42</v>
      </c>
      <c r="U173" s="11">
        <v>58</v>
      </c>
      <c r="V173" s="11">
        <v>12</v>
      </c>
      <c r="W173" s="11">
        <v>12</v>
      </c>
      <c r="X173" s="9" t="s">
        <v>42</v>
      </c>
    </row>
    <row r="174" spans="1:24" ht="37.15" customHeight="1" x14ac:dyDescent="0.25">
      <c r="A174" s="9" t="s">
        <v>42</v>
      </c>
      <c r="B174" s="10" t="s">
        <v>147</v>
      </c>
      <c r="C174" s="10" t="s">
        <v>22</v>
      </c>
      <c r="D174" s="10" t="s">
        <v>155</v>
      </c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 t="s">
        <v>43</v>
      </c>
      <c r="T174" s="9" t="s">
        <v>42</v>
      </c>
      <c r="U174" s="11">
        <v>348.8</v>
      </c>
      <c r="V174" s="11"/>
      <c r="W174" s="11"/>
      <c r="X174" s="9" t="s">
        <v>42</v>
      </c>
    </row>
    <row r="175" spans="1:24" ht="37.15" customHeight="1" x14ac:dyDescent="0.25">
      <c r="A175" s="9" t="s">
        <v>42</v>
      </c>
      <c r="B175" s="10" t="s">
        <v>147</v>
      </c>
      <c r="C175" s="10" t="s">
        <v>22</v>
      </c>
      <c r="D175" s="10" t="s">
        <v>156</v>
      </c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 t="s">
        <v>43</v>
      </c>
      <c r="T175" s="9" t="s">
        <v>42</v>
      </c>
      <c r="U175" s="11">
        <v>598</v>
      </c>
      <c r="V175" s="11"/>
      <c r="W175" s="11"/>
      <c r="X175" s="9" t="s">
        <v>42</v>
      </c>
    </row>
    <row r="176" spans="1:24" ht="37.15" customHeight="1" x14ac:dyDescent="0.25">
      <c r="A176" s="9" t="s">
        <v>42</v>
      </c>
      <c r="B176" s="10" t="s">
        <v>147</v>
      </c>
      <c r="C176" s="10" t="s">
        <v>22</v>
      </c>
      <c r="D176" s="10" t="s">
        <v>157</v>
      </c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 t="s">
        <v>43</v>
      </c>
      <c r="T176" s="9" t="s">
        <v>42</v>
      </c>
      <c r="U176" s="11">
        <v>701.5</v>
      </c>
      <c r="V176" s="11"/>
      <c r="W176" s="11"/>
      <c r="X176" s="9" t="s">
        <v>42</v>
      </c>
    </row>
    <row r="177" spans="1:24" ht="37.15" customHeight="1" x14ac:dyDescent="0.25">
      <c r="A177" s="9" t="s">
        <v>42</v>
      </c>
      <c r="B177" s="10" t="s">
        <v>147</v>
      </c>
      <c r="C177" s="10" t="s">
        <v>22</v>
      </c>
      <c r="D177" s="10" t="s">
        <v>158</v>
      </c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 t="s">
        <v>43</v>
      </c>
      <c r="T177" s="9" t="s">
        <v>42</v>
      </c>
      <c r="U177" s="11">
        <v>743.8</v>
      </c>
      <c r="V177" s="11"/>
      <c r="W177" s="11"/>
      <c r="X177" s="9" t="s">
        <v>42</v>
      </c>
    </row>
    <row r="178" spans="1:24" ht="37.15" customHeight="1" x14ac:dyDescent="0.25">
      <c r="A178" s="9" t="s">
        <v>42</v>
      </c>
      <c r="B178" s="10" t="s">
        <v>147</v>
      </c>
      <c r="C178" s="10" t="s">
        <v>22</v>
      </c>
      <c r="D178" s="10" t="s">
        <v>53</v>
      </c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 t="s">
        <v>43</v>
      </c>
      <c r="T178" s="9" t="s">
        <v>42</v>
      </c>
      <c r="U178" s="11">
        <v>3668.5</v>
      </c>
      <c r="V178" s="11"/>
      <c r="W178" s="11"/>
      <c r="X178" s="9" t="s">
        <v>42</v>
      </c>
    </row>
    <row r="179" spans="1:24" ht="18.600000000000001" customHeight="1" x14ac:dyDescent="0.25">
      <c r="A179" s="9" t="s">
        <v>159</v>
      </c>
      <c r="B179" s="10" t="s">
        <v>147</v>
      </c>
      <c r="C179" s="10" t="s">
        <v>30</v>
      </c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9" t="s">
        <v>159</v>
      </c>
      <c r="U179" s="11">
        <v>22024</v>
      </c>
      <c r="V179" s="11">
        <v>22411.8</v>
      </c>
      <c r="W179" s="11">
        <v>24951.599999999999</v>
      </c>
      <c r="X179" s="9" t="s">
        <v>159</v>
      </c>
    </row>
    <row r="180" spans="1:24" ht="37.15" customHeight="1" x14ac:dyDescent="0.25">
      <c r="A180" s="9" t="s">
        <v>42</v>
      </c>
      <c r="B180" s="10" t="s">
        <v>147</v>
      </c>
      <c r="C180" s="10" t="s">
        <v>30</v>
      </c>
      <c r="D180" s="10" t="s">
        <v>160</v>
      </c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 t="s">
        <v>43</v>
      </c>
      <c r="T180" s="9" t="s">
        <v>42</v>
      </c>
      <c r="U180" s="11">
        <v>1340.9</v>
      </c>
      <c r="V180" s="11">
        <v>1413.3</v>
      </c>
      <c r="W180" s="11">
        <v>1413.3</v>
      </c>
      <c r="X180" s="9" t="s">
        <v>42</v>
      </c>
    </row>
    <row r="181" spans="1:24" ht="37.15" customHeight="1" x14ac:dyDescent="0.25">
      <c r="A181" s="9" t="s">
        <v>42</v>
      </c>
      <c r="B181" s="10" t="s">
        <v>147</v>
      </c>
      <c r="C181" s="10" t="s">
        <v>30</v>
      </c>
      <c r="D181" s="10" t="s">
        <v>161</v>
      </c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 t="s">
        <v>43</v>
      </c>
      <c r="T181" s="9" t="s">
        <v>42</v>
      </c>
      <c r="U181" s="11">
        <v>73</v>
      </c>
      <c r="V181" s="11">
        <v>73</v>
      </c>
      <c r="W181" s="11">
        <v>73</v>
      </c>
      <c r="X181" s="9" t="s">
        <v>42</v>
      </c>
    </row>
    <row r="182" spans="1:24" ht="74.45" customHeight="1" x14ac:dyDescent="0.25">
      <c r="A182" s="9" t="s">
        <v>99</v>
      </c>
      <c r="B182" s="10" t="s">
        <v>147</v>
      </c>
      <c r="C182" s="10" t="s">
        <v>30</v>
      </c>
      <c r="D182" s="10" t="s">
        <v>162</v>
      </c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 t="s">
        <v>101</v>
      </c>
      <c r="T182" s="9" t="s">
        <v>99</v>
      </c>
      <c r="U182" s="11">
        <v>4962.3</v>
      </c>
      <c r="V182" s="11">
        <v>5122.6000000000004</v>
      </c>
      <c r="W182" s="11">
        <v>6299.8</v>
      </c>
      <c r="X182" s="9" t="s">
        <v>99</v>
      </c>
    </row>
    <row r="183" spans="1:24" ht="55.9" customHeight="1" x14ac:dyDescent="0.25">
      <c r="A183" s="9" t="s">
        <v>24</v>
      </c>
      <c r="B183" s="10" t="s">
        <v>147</v>
      </c>
      <c r="C183" s="10" t="s">
        <v>30</v>
      </c>
      <c r="D183" s="10" t="s">
        <v>163</v>
      </c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 t="s">
        <v>25</v>
      </c>
      <c r="T183" s="9" t="s">
        <v>24</v>
      </c>
      <c r="U183" s="11">
        <v>1422.8</v>
      </c>
      <c r="V183" s="11">
        <v>1042.3</v>
      </c>
      <c r="W183" s="11">
        <v>1042.3</v>
      </c>
      <c r="X183" s="9" t="s">
        <v>24</v>
      </c>
    </row>
    <row r="184" spans="1:24" ht="37.15" customHeight="1" x14ac:dyDescent="0.25">
      <c r="A184" s="9" t="s">
        <v>42</v>
      </c>
      <c r="B184" s="10" t="s">
        <v>147</v>
      </c>
      <c r="C184" s="10" t="s">
        <v>30</v>
      </c>
      <c r="D184" s="10" t="s">
        <v>163</v>
      </c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 t="s">
        <v>43</v>
      </c>
      <c r="T184" s="9" t="s">
        <v>42</v>
      </c>
      <c r="U184" s="11">
        <v>7847.7</v>
      </c>
      <c r="V184" s="11">
        <v>8383.2999999999993</v>
      </c>
      <c r="W184" s="11">
        <v>9745.9</v>
      </c>
      <c r="X184" s="9" t="s">
        <v>42</v>
      </c>
    </row>
    <row r="185" spans="1:24" ht="55.9" customHeight="1" x14ac:dyDescent="0.25">
      <c r="A185" s="9" t="s">
        <v>24</v>
      </c>
      <c r="B185" s="10" t="s">
        <v>147</v>
      </c>
      <c r="C185" s="10" t="s">
        <v>30</v>
      </c>
      <c r="D185" s="10" t="s">
        <v>164</v>
      </c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 t="s">
        <v>25</v>
      </c>
      <c r="T185" s="9" t="s">
        <v>24</v>
      </c>
      <c r="U185" s="11">
        <v>2550.9</v>
      </c>
      <c r="V185" s="11">
        <v>2550.9</v>
      </c>
      <c r="W185" s="11">
        <v>2550.9</v>
      </c>
      <c r="X185" s="9" t="s">
        <v>24</v>
      </c>
    </row>
    <row r="186" spans="1:24" ht="55.9" customHeight="1" x14ac:dyDescent="0.25">
      <c r="A186" s="9" t="s">
        <v>24</v>
      </c>
      <c r="B186" s="10" t="s">
        <v>147</v>
      </c>
      <c r="C186" s="10" t="s">
        <v>30</v>
      </c>
      <c r="D186" s="10" t="s">
        <v>165</v>
      </c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 t="s">
        <v>25</v>
      </c>
      <c r="T186" s="9" t="s">
        <v>24</v>
      </c>
      <c r="U186" s="11">
        <v>3826.4</v>
      </c>
      <c r="V186" s="11">
        <v>3826.4</v>
      </c>
      <c r="W186" s="11">
        <v>3826.4</v>
      </c>
      <c r="X186" s="9" t="s">
        <v>24</v>
      </c>
    </row>
    <row r="187" spans="1:24" ht="37.15" customHeight="1" x14ac:dyDescent="0.25">
      <c r="A187" s="9" t="s">
        <v>166</v>
      </c>
      <c r="B187" s="10" t="s">
        <v>147</v>
      </c>
      <c r="C187" s="10" t="s">
        <v>32</v>
      </c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9" t="s">
        <v>166</v>
      </c>
      <c r="U187" s="11">
        <v>97</v>
      </c>
      <c r="V187" s="11">
        <v>97</v>
      </c>
      <c r="W187" s="11">
        <v>97</v>
      </c>
      <c r="X187" s="9" t="s">
        <v>166</v>
      </c>
    </row>
    <row r="188" spans="1:24" ht="74.45" customHeight="1" x14ac:dyDescent="0.25">
      <c r="A188" s="9" t="s">
        <v>99</v>
      </c>
      <c r="B188" s="10" t="s">
        <v>147</v>
      </c>
      <c r="C188" s="10" t="s">
        <v>32</v>
      </c>
      <c r="D188" s="10" t="s">
        <v>167</v>
      </c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 t="s">
        <v>101</v>
      </c>
      <c r="T188" s="9" t="s">
        <v>99</v>
      </c>
      <c r="U188" s="11">
        <v>97</v>
      </c>
      <c r="V188" s="11">
        <v>97</v>
      </c>
      <c r="W188" s="11">
        <v>97</v>
      </c>
      <c r="X188" s="9" t="s">
        <v>99</v>
      </c>
    </row>
    <row r="189" spans="1:24" ht="18.600000000000001" customHeight="1" x14ac:dyDescent="0.25">
      <c r="A189" s="7" t="s">
        <v>168</v>
      </c>
      <c r="B189" s="5" t="s">
        <v>35</v>
      </c>
      <c r="C189" s="5" t="s">
        <v>15</v>
      </c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7" t="s">
        <v>168</v>
      </c>
      <c r="U189" s="8">
        <v>870</v>
      </c>
      <c r="V189" s="8"/>
      <c r="W189" s="8"/>
      <c r="X189" s="7" t="s">
        <v>168</v>
      </c>
    </row>
    <row r="190" spans="1:24" ht="18.600000000000001" customHeight="1" x14ac:dyDescent="0.25">
      <c r="A190" s="9" t="s">
        <v>169</v>
      </c>
      <c r="B190" s="10" t="s">
        <v>35</v>
      </c>
      <c r="C190" s="10" t="s">
        <v>17</v>
      </c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9" t="s">
        <v>169</v>
      </c>
      <c r="U190" s="11">
        <v>870</v>
      </c>
      <c r="V190" s="11"/>
      <c r="W190" s="11"/>
      <c r="X190" s="9" t="s">
        <v>169</v>
      </c>
    </row>
    <row r="191" spans="1:24" ht="55.9" customHeight="1" x14ac:dyDescent="0.25">
      <c r="A191" s="9" t="s">
        <v>24</v>
      </c>
      <c r="B191" s="10" t="s">
        <v>35</v>
      </c>
      <c r="C191" s="10" t="s">
        <v>17</v>
      </c>
      <c r="D191" s="10" t="s">
        <v>170</v>
      </c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 t="s">
        <v>25</v>
      </c>
      <c r="T191" s="9" t="s">
        <v>24</v>
      </c>
      <c r="U191" s="11">
        <v>870</v>
      </c>
      <c r="V191" s="11"/>
      <c r="W191" s="11"/>
      <c r="X191" s="9" t="s">
        <v>24</v>
      </c>
    </row>
    <row r="192" spans="1:24" ht="37.15" customHeight="1" x14ac:dyDescent="0.25">
      <c r="A192" s="7" t="s">
        <v>171</v>
      </c>
      <c r="B192" s="5" t="s">
        <v>78</v>
      </c>
      <c r="C192" s="5" t="s">
        <v>15</v>
      </c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7" t="s">
        <v>171</v>
      </c>
      <c r="U192" s="8">
        <v>570</v>
      </c>
      <c r="V192" s="8">
        <v>570</v>
      </c>
      <c r="W192" s="8">
        <v>570</v>
      </c>
      <c r="X192" s="7" t="s">
        <v>171</v>
      </c>
    </row>
    <row r="193" spans="1:24" ht="37.15" customHeight="1" x14ac:dyDescent="0.25">
      <c r="A193" s="9" t="s">
        <v>172</v>
      </c>
      <c r="B193" s="10" t="s">
        <v>78</v>
      </c>
      <c r="C193" s="10" t="s">
        <v>30</v>
      </c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9" t="s">
        <v>172</v>
      </c>
      <c r="U193" s="11">
        <v>570</v>
      </c>
      <c r="V193" s="11">
        <v>570</v>
      </c>
      <c r="W193" s="11">
        <v>570</v>
      </c>
      <c r="X193" s="9" t="s">
        <v>172</v>
      </c>
    </row>
    <row r="194" spans="1:24" ht="74.45" customHeight="1" x14ac:dyDescent="0.25">
      <c r="A194" s="9" t="s">
        <v>99</v>
      </c>
      <c r="B194" s="10" t="s">
        <v>78</v>
      </c>
      <c r="C194" s="10" t="s">
        <v>30</v>
      </c>
      <c r="D194" s="10" t="s">
        <v>173</v>
      </c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 t="s">
        <v>101</v>
      </c>
      <c r="T194" s="9" t="s">
        <v>99</v>
      </c>
      <c r="U194" s="11">
        <v>570</v>
      </c>
      <c r="V194" s="11">
        <v>570</v>
      </c>
      <c r="W194" s="11">
        <v>570</v>
      </c>
      <c r="X194" s="9" t="s">
        <v>99</v>
      </c>
    </row>
    <row r="195" spans="1:24" ht="55.9" customHeight="1" x14ac:dyDescent="0.25">
      <c r="A195" s="7" t="s">
        <v>174</v>
      </c>
      <c r="B195" s="5" t="s">
        <v>38</v>
      </c>
      <c r="C195" s="5" t="s">
        <v>15</v>
      </c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7" t="s">
        <v>174</v>
      </c>
      <c r="U195" s="8">
        <v>50</v>
      </c>
      <c r="V195" s="8">
        <v>50</v>
      </c>
      <c r="W195" s="8">
        <v>50</v>
      </c>
      <c r="X195" s="7" t="s">
        <v>174</v>
      </c>
    </row>
    <row r="196" spans="1:24" ht="55.9" customHeight="1" x14ac:dyDescent="0.25">
      <c r="A196" s="9" t="s">
        <v>175</v>
      </c>
      <c r="B196" s="10" t="s">
        <v>38</v>
      </c>
      <c r="C196" s="10" t="s">
        <v>14</v>
      </c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9" t="s">
        <v>175</v>
      </c>
      <c r="U196" s="11">
        <v>50</v>
      </c>
      <c r="V196" s="11">
        <v>50</v>
      </c>
      <c r="W196" s="11">
        <v>50</v>
      </c>
      <c r="X196" s="9" t="s">
        <v>175</v>
      </c>
    </row>
    <row r="197" spans="1:24" ht="37.15" customHeight="1" x14ac:dyDescent="0.25">
      <c r="A197" s="9" t="s">
        <v>176</v>
      </c>
      <c r="B197" s="10" t="s">
        <v>38</v>
      </c>
      <c r="C197" s="10" t="s">
        <v>14</v>
      </c>
      <c r="D197" s="10" t="s">
        <v>177</v>
      </c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 t="s">
        <v>178</v>
      </c>
      <c r="T197" s="9" t="s">
        <v>176</v>
      </c>
      <c r="U197" s="11">
        <v>50</v>
      </c>
      <c r="V197" s="11">
        <v>50</v>
      </c>
      <c r="W197" s="11">
        <v>50</v>
      </c>
      <c r="X197" s="9" t="s">
        <v>176</v>
      </c>
    </row>
    <row r="198" spans="1:24" ht="93" customHeight="1" x14ac:dyDescent="0.25">
      <c r="A198" s="7" t="s">
        <v>179</v>
      </c>
      <c r="B198" s="5" t="s">
        <v>180</v>
      </c>
      <c r="C198" s="5" t="s">
        <v>15</v>
      </c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7" t="s">
        <v>179</v>
      </c>
      <c r="U198" s="8">
        <v>43065.8</v>
      </c>
      <c r="V198" s="8">
        <v>20000</v>
      </c>
      <c r="W198" s="8">
        <v>20000</v>
      </c>
      <c r="X198" s="7" t="s">
        <v>179</v>
      </c>
    </row>
    <row r="199" spans="1:24" ht="74.45" customHeight="1" x14ac:dyDescent="0.25">
      <c r="A199" s="9" t="s">
        <v>181</v>
      </c>
      <c r="B199" s="10" t="s">
        <v>180</v>
      </c>
      <c r="C199" s="10" t="s">
        <v>14</v>
      </c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9" t="s">
        <v>181</v>
      </c>
      <c r="U199" s="11">
        <v>20000</v>
      </c>
      <c r="V199" s="11">
        <v>20000</v>
      </c>
      <c r="W199" s="11">
        <v>20000</v>
      </c>
      <c r="X199" s="9" t="s">
        <v>181</v>
      </c>
    </row>
    <row r="200" spans="1:24" ht="18.600000000000001" customHeight="1" x14ac:dyDescent="0.25">
      <c r="A200" s="9" t="s">
        <v>62</v>
      </c>
      <c r="B200" s="10" t="s">
        <v>180</v>
      </c>
      <c r="C200" s="10" t="s">
        <v>14</v>
      </c>
      <c r="D200" s="10" t="s">
        <v>182</v>
      </c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 t="s">
        <v>63</v>
      </c>
      <c r="T200" s="9" t="s">
        <v>62</v>
      </c>
      <c r="U200" s="11">
        <v>20000</v>
      </c>
      <c r="V200" s="11">
        <v>20000</v>
      </c>
      <c r="W200" s="11">
        <v>20000</v>
      </c>
      <c r="X200" s="9" t="s">
        <v>62</v>
      </c>
    </row>
    <row r="201" spans="1:24" ht="37.15" customHeight="1" x14ac:dyDescent="0.25">
      <c r="A201" s="9" t="s">
        <v>183</v>
      </c>
      <c r="B201" s="10" t="s">
        <v>180</v>
      </c>
      <c r="C201" s="10" t="s">
        <v>22</v>
      </c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9" t="s">
        <v>183</v>
      </c>
      <c r="U201" s="11">
        <v>23065.8</v>
      </c>
      <c r="V201" s="11"/>
      <c r="W201" s="11"/>
      <c r="X201" s="9" t="s">
        <v>183</v>
      </c>
    </row>
    <row r="202" spans="1:24" ht="18.600000000000001" customHeight="1" x14ac:dyDescent="0.25">
      <c r="A202" s="9" t="s">
        <v>62</v>
      </c>
      <c r="B202" s="10" t="s">
        <v>180</v>
      </c>
      <c r="C202" s="10" t="s">
        <v>22</v>
      </c>
      <c r="D202" s="10" t="s">
        <v>184</v>
      </c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 t="s">
        <v>63</v>
      </c>
      <c r="T202" s="9" t="s">
        <v>62</v>
      </c>
      <c r="U202" s="11">
        <v>22429</v>
      </c>
      <c r="V202" s="11"/>
      <c r="W202" s="11"/>
      <c r="X202" s="9" t="s">
        <v>62</v>
      </c>
    </row>
    <row r="203" spans="1:24" ht="18.600000000000001" customHeight="1" x14ac:dyDescent="0.25">
      <c r="A203" s="9" t="s">
        <v>62</v>
      </c>
      <c r="B203" s="10" t="s">
        <v>180</v>
      </c>
      <c r="C203" s="10" t="s">
        <v>22</v>
      </c>
      <c r="D203" s="10" t="s">
        <v>185</v>
      </c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 t="s">
        <v>63</v>
      </c>
      <c r="T203" s="9" t="s">
        <v>62</v>
      </c>
      <c r="U203" s="11">
        <v>636.79999999999995</v>
      </c>
      <c r="V203" s="11"/>
      <c r="W203" s="11"/>
      <c r="X203" s="9" t="s">
        <v>62</v>
      </c>
    </row>
    <row r="204" spans="1:24" ht="18.600000000000001" customHeight="1" x14ac:dyDescent="0.25">
      <c r="A204" s="7" t="s">
        <v>186</v>
      </c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7" t="s">
        <v>186</v>
      </c>
      <c r="U204" s="8">
        <v>614276.4</v>
      </c>
      <c r="V204" s="8">
        <v>258462.9</v>
      </c>
      <c r="W204" s="8">
        <v>261020.9</v>
      </c>
      <c r="X204" s="7" t="s">
        <v>186</v>
      </c>
    </row>
  </sheetData>
  <mergeCells count="11">
    <mergeCell ref="A5:X5"/>
    <mergeCell ref="S8:S9"/>
    <mergeCell ref="D8:R9"/>
    <mergeCell ref="A8:A9"/>
    <mergeCell ref="T8:T9"/>
    <mergeCell ref="U8:U9"/>
    <mergeCell ref="X8:X9"/>
    <mergeCell ref="B8:B9"/>
    <mergeCell ref="C8:C9"/>
    <mergeCell ref="V8:V9"/>
    <mergeCell ref="W8:W9"/>
  </mergeCells>
  <pageMargins left="0.39370078740157483" right="0.39370078740157483" top="0.59055118110236227" bottom="0.59055118110236227" header="0.39370078740157483" footer="0.39370078740157483"/>
  <pageSetup paperSize="9" scale="69" fitToHeight="0" orientation="portrait" r:id="rId1"/>
  <rowBreaks count="4" manualBreakCount="4">
    <brk id="35" max="16383" man="1"/>
    <brk id="56" max="16383" man="1"/>
    <brk id="78" max="16383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Царенко Л.В</dc:creator>
  <dc:description>POI XSSF rep:2.32.4.96</dc:description>
  <cp:lastModifiedBy>Царенко Л.В</cp:lastModifiedBy>
  <cp:lastPrinted>2014-10-13T04:24:03Z</cp:lastPrinted>
  <dcterms:created xsi:type="dcterms:W3CDTF">2014-10-01T04:21:00Z</dcterms:created>
  <dcterms:modified xsi:type="dcterms:W3CDTF">2014-10-13T04:25:05Z</dcterms:modified>
</cp:coreProperties>
</file>